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710" windowWidth="14955" windowHeight="6495"/>
  </bookViews>
  <sheets>
    <sheet name="ORCAMENTO" sheetId="4" r:id="rId1"/>
    <sheet name="CRONO" sheetId="5" r:id="rId2"/>
    <sheet name="MEMO" sheetId="6" r:id="rId3"/>
  </sheets>
  <definedNames>
    <definedName name="_xlnm.Print_Area" localSheetId="1">CRONO!$A$1:$M$31</definedName>
    <definedName name="_xlnm.Print_Area" localSheetId="2">MEMO!$A$1:$E$156</definedName>
    <definedName name="_xlnm.Print_Area" localSheetId="0">ORCAMENTO!$A$1:$H$166</definedName>
    <definedName name="_xlnm.Print_Titles" localSheetId="2">MEMO!$1:$11</definedName>
    <definedName name="_xlnm.Print_Titles" localSheetId="0">ORCAMENTO!$1:$11</definedName>
  </definedNames>
  <calcPr calcId="145621"/>
</workbook>
</file>

<file path=xl/calcChain.xml><?xml version="1.0" encoding="utf-8"?>
<calcChain xmlns="http://schemas.openxmlformats.org/spreadsheetml/2006/main">
  <c r="G164" i="4" l="1"/>
  <c r="H164" i="4"/>
  <c r="G51" i="4" l="1"/>
  <c r="H51" i="4" s="1"/>
  <c r="G91" i="4" l="1"/>
  <c r="G129" i="4" l="1"/>
  <c r="H129" i="4" s="1"/>
  <c r="I20" i="5" l="1"/>
  <c r="I18" i="5"/>
  <c r="I16" i="5"/>
  <c r="I14" i="5"/>
  <c r="I12" i="5"/>
  <c r="G95" i="4" l="1"/>
  <c r="H95" i="4" s="1"/>
  <c r="G96" i="4"/>
  <c r="H96" i="4" s="1"/>
  <c r="G119" i="4" l="1"/>
  <c r="H119" i="4" s="1"/>
  <c r="G76" i="4" l="1"/>
  <c r="H76" i="4" s="1"/>
  <c r="G147" i="4" l="1"/>
  <c r="H147" i="4" s="1"/>
  <c r="G38" i="4"/>
  <c r="H38" i="4" s="1"/>
  <c r="G39" i="4"/>
  <c r="H39" i="4" s="1"/>
  <c r="G40" i="4"/>
  <c r="H40" i="4" s="1"/>
  <c r="G37" i="4" l="1"/>
  <c r="H37" i="4" s="1"/>
  <c r="G67" i="4" l="1"/>
  <c r="H67" i="4" s="1"/>
  <c r="G66" i="4"/>
  <c r="H66" i="4" s="1"/>
  <c r="G145" i="4" l="1"/>
  <c r="H145" i="4" s="1"/>
  <c r="G131" i="4"/>
  <c r="H131" i="4" s="1"/>
  <c r="G23" i="4" l="1"/>
  <c r="H23" i="4" s="1"/>
  <c r="G81" i="4"/>
  <c r="H81" i="4" s="1"/>
  <c r="G80" i="4"/>
  <c r="H80" i="4" s="1"/>
  <c r="G83" i="4" l="1"/>
  <c r="H83" i="4" s="1"/>
  <c r="G82" i="4"/>
  <c r="H82" i="4" s="1"/>
  <c r="G161" i="4"/>
  <c r="H161" i="4" s="1"/>
  <c r="G162" i="4"/>
  <c r="H162" i="4" s="1"/>
  <c r="G163" i="4"/>
  <c r="H163" i="4" s="1"/>
  <c r="G113" i="4"/>
  <c r="H113" i="4" s="1"/>
  <c r="G97" i="4"/>
  <c r="H97" i="4" s="1"/>
  <c r="G98" i="4"/>
  <c r="H98" i="4" s="1"/>
  <c r="G99" i="4"/>
  <c r="H99" i="4" s="1"/>
  <c r="G100" i="4"/>
  <c r="H100" i="4" s="1"/>
  <c r="G94" i="4"/>
  <c r="H94" i="4" s="1"/>
  <c r="G93" i="4"/>
  <c r="H93" i="4" s="1"/>
  <c r="G89" i="4"/>
  <c r="H89" i="4" s="1"/>
  <c r="G90" i="4"/>
  <c r="H90" i="4" s="1"/>
  <c r="H91" i="4"/>
  <c r="G92" i="4"/>
  <c r="H92" i="4" s="1"/>
  <c r="G55" i="4"/>
  <c r="H55" i="4" s="1"/>
  <c r="G118" i="4"/>
  <c r="H118" i="4" s="1"/>
  <c r="G111" i="4"/>
  <c r="H111" i="4" s="1"/>
  <c r="G88" i="4"/>
  <c r="H88" i="4" s="1"/>
  <c r="G87" i="4"/>
  <c r="H87" i="4" s="1"/>
  <c r="G86" i="4"/>
  <c r="H86" i="4" s="1"/>
  <c r="G85" i="4"/>
  <c r="H85" i="4" s="1"/>
  <c r="G84" i="4"/>
  <c r="H84" i="4" s="1"/>
  <c r="G79" i="4"/>
  <c r="H79" i="4" s="1"/>
  <c r="G78" i="4"/>
  <c r="H78" i="4" s="1"/>
  <c r="G77" i="4"/>
  <c r="H77" i="4" s="1"/>
  <c r="G75" i="4"/>
  <c r="H75" i="4" s="1"/>
  <c r="G74" i="4"/>
  <c r="H74" i="4" s="1"/>
  <c r="G73" i="4"/>
  <c r="H73" i="4" s="1"/>
  <c r="G101" i="4"/>
  <c r="H101" i="4" s="1"/>
  <c r="G102" i="4"/>
  <c r="H102" i="4" s="1"/>
  <c r="G103" i="4"/>
  <c r="H103" i="4" s="1"/>
  <c r="G105" i="4"/>
  <c r="H105" i="4" s="1"/>
  <c r="G106" i="4"/>
  <c r="H106" i="4" s="1"/>
  <c r="G107" i="4"/>
  <c r="H107" i="4" s="1"/>
  <c r="G108" i="4"/>
  <c r="H108" i="4" s="1"/>
  <c r="G109" i="4"/>
  <c r="H109" i="4" s="1"/>
  <c r="G110" i="4"/>
  <c r="H110" i="4" s="1"/>
  <c r="G112" i="4"/>
  <c r="H112" i="4" s="1"/>
  <c r="G114" i="4"/>
  <c r="H114" i="4" s="1"/>
  <c r="G134" i="4" l="1"/>
  <c r="H134" i="4" s="1"/>
  <c r="G133" i="4"/>
  <c r="H133" i="4" s="1"/>
  <c r="G132" i="4"/>
  <c r="H132" i="4" s="1"/>
  <c r="G160" i="4" l="1"/>
  <c r="H160" i="4" s="1"/>
  <c r="G130" i="4"/>
  <c r="H130" i="4" s="1"/>
  <c r="G126" i="4"/>
  <c r="H126" i="4" s="1"/>
  <c r="G127" i="4"/>
  <c r="H127" i="4" s="1"/>
  <c r="G128" i="4"/>
  <c r="H128" i="4" s="1"/>
  <c r="G125" i="4"/>
  <c r="H125" i="4" s="1"/>
  <c r="G50" i="4" l="1"/>
  <c r="H50" i="4" s="1"/>
  <c r="G116" i="4" l="1"/>
  <c r="H116" i="4" s="1"/>
  <c r="G117" i="4"/>
  <c r="H117" i="4" s="1"/>
  <c r="G124" i="4"/>
  <c r="H124" i="4" s="1"/>
  <c r="G49" i="4" l="1"/>
  <c r="H49" i="4" s="1"/>
  <c r="G137" i="4"/>
  <c r="H137" i="4" s="1"/>
  <c r="G138" i="4"/>
  <c r="H138" i="4" s="1"/>
  <c r="G157" i="4"/>
  <c r="H157" i="4" s="1"/>
  <c r="G158" i="4"/>
  <c r="H158" i="4" s="1"/>
  <c r="G159" i="4"/>
  <c r="H159" i="4" s="1"/>
  <c r="G121" i="4"/>
  <c r="H121" i="4" s="1"/>
  <c r="G156" i="4"/>
  <c r="H156" i="4" s="1"/>
  <c r="G154" i="4"/>
  <c r="H154" i="4" s="1"/>
  <c r="G151" i="4"/>
  <c r="H151" i="4" s="1"/>
  <c r="G62" i="4"/>
  <c r="H62" i="4" s="1"/>
  <c r="G63" i="4"/>
  <c r="H63" i="4" s="1"/>
  <c r="G57" i="4"/>
  <c r="H57" i="4" s="1"/>
  <c r="H155" i="4" l="1"/>
  <c r="G48" i="4"/>
  <c r="H48" i="4" s="1"/>
  <c r="G43" i="4"/>
  <c r="H43" i="4" s="1"/>
  <c r="G44" i="4"/>
  <c r="H44" i="4" s="1"/>
  <c r="G34" i="4"/>
  <c r="H34" i="4" s="1"/>
  <c r="G35" i="4"/>
  <c r="H35" i="4" s="1"/>
  <c r="G36" i="4"/>
  <c r="H36" i="4" s="1"/>
  <c r="G33" i="4"/>
  <c r="H33" i="4" s="1"/>
  <c r="G32" i="4"/>
  <c r="H32" i="4" s="1"/>
  <c r="G31" i="4"/>
  <c r="H31" i="4" s="1"/>
  <c r="G30" i="4"/>
  <c r="H30" i="4" s="1"/>
  <c r="G29" i="4"/>
  <c r="H29" i="4" s="1"/>
  <c r="G28" i="4"/>
  <c r="H28" i="4" s="1"/>
  <c r="G27" i="4"/>
  <c r="H27" i="4" s="1"/>
  <c r="G22" i="4"/>
  <c r="H22" i="4" s="1"/>
  <c r="G21" i="4"/>
  <c r="H21" i="4" s="1"/>
  <c r="C29" i="5" l="1"/>
  <c r="G65" i="4"/>
  <c r="H65" i="4" s="1"/>
  <c r="E29" i="5" l="1"/>
  <c r="F29" i="5"/>
  <c r="D29" i="5"/>
  <c r="G13" i="4"/>
  <c r="G19" i="4" l="1"/>
  <c r="H19" i="4" s="1"/>
  <c r="G52" i="4" l="1"/>
  <c r="H52" i="4" s="1"/>
  <c r="A13" i="5" l="1"/>
  <c r="G142" i="4" l="1"/>
  <c r="H142" i="4" s="1"/>
  <c r="G143" i="4"/>
  <c r="H143" i="4" s="1"/>
  <c r="G144" i="4"/>
  <c r="H144" i="4" s="1"/>
  <c r="G146" i="4"/>
  <c r="H146" i="4" s="1"/>
  <c r="G14" i="4" l="1"/>
  <c r="H14" i="4" s="1"/>
  <c r="G15" i="4"/>
  <c r="H15" i="4" s="1"/>
  <c r="G16" i="4"/>
  <c r="H16" i="4" s="1"/>
  <c r="G18" i="4"/>
  <c r="H18" i="4" s="1"/>
  <c r="G20" i="4"/>
  <c r="H20" i="4" s="1"/>
  <c r="G24" i="4"/>
  <c r="G25" i="4"/>
  <c r="H25" i="4" s="1"/>
  <c r="G26" i="4"/>
  <c r="H26" i="4" s="1"/>
  <c r="G42" i="4"/>
  <c r="H42" i="4" s="1"/>
  <c r="G45" i="4"/>
  <c r="H45" i="4" s="1"/>
  <c r="G46" i="4"/>
  <c r="H46" i="4" s="1"/>
  <c r="G47" i="4"/>
  <c r="H47" i="4" s="1"/>
  <c r="G54" i="4"/>
  <c r="H54" i="4" s="1"/>
  <c r="G56" i="4"/>
  <c r="H56" i="4" s="1"/>
  <c r="G58" i="4"/>
  <c r="H58" i="4" s="1"/>
  <c r="G59" i="4"/>
  <c r="H59" i="4" s="1"/>
  <c r="G60" i="4"/>
  <c r="H60" i="4" s="1"/>
  <c r="G61" i="4"/>
  <c r="H61" i="4" s="1"/>
  <c r="G64" i="4"/>
  <c r="H64" i="4" s="1"/>
  <c r="G69" i="4"/>
  <c r="H69" i="4" s="1"/>
  <c r="G70" i="4"/>
  <c r="H70" i="4" s="1"/>
  <c r="G71" i="4"/>
  <c r="H71" i="4" s="1"/>
  <c r="G72" i="4"/>
  <c r="H72" i="4" s="1"/>
  <c r="G115" i="4"/>
  <c r="H115" i="4" s="1"/>
  <c r="H104" i="4" s="1"/>
  <c r="C21" i="5" s="1"/>
  <c r="G120" i="4"/>
  <c r="H120" i="4" s="1"/>
  <c r="G123" i="4"/>
  <c r="H123" i="4" s="1"/>
  <c r="G135" i="4"/>
  <c r="H135" i="4" s="1"/>
  <c r="G136" i="4"/>
  <c r="H136" i="4" s="1"/>
  <c r="G140" i="4"/>
  <c r="H140" i="4" s="1"/>
  <c r="G141" i="4"/>
  <c r="H141" i="4" s="1"/>
  <c r="G149" i="4"/>
  <c r="H149" i="4" s="1"/>
  <c r="G150" i="4"/>
  <c r="H150" i="4" s="1"/>
  <c r="G152" i="4"/>
  <c r="H152" i="4" s="1"/>
  <c r="G153" i="4"/>
  <c r="H153" i="4" s="1"/>
  <c r="H13" i="4"/>
  <c r="G21" i="5" l="1"/>
  <c r="F21" i="5"/>
  <c r="E21" i="5"/>
  <c r="H139" i="4"/>
  <c r="H12" i="4"/>
  <c r="C11" i="5" s="1"/>
  <c r="H148" i="4"/>
  <c r="C27" i="5" s="1"/>
  <c r="G27" i="5" s="1"/>
  <c r="H68" i="4"/>
  <c r="C19" i="5" s="1"/>
  <c r="H122" i="4"/>
  <c r="C23" i="5" s="1"/>
  <c r="H53" i="4"/>
  <c r="C17" i="5" s="1"/>
  <c r="H41" i="4"/>
  <c r="C15" i="5" s="1"/>
  <c r="H24" i="4"/>
  <c r="H17" i="4" s="1"/>
  <c r="C13" i="5" s="1"/>
  <c r="D13" i="5" l="1"/>
  <c r="E13" i="5"/>
  <c r="G23" i="5"/>
  <c r="F23" i="5"/>
  <c r="E19" i="5"/>
  <c r="F19" i="5"/>
  <c r="E15" i="5"/>
  <c r="F15" i="5"/>
  <c r="D15" i="5"/>
  <c r="E11" i="5"/>
  <c r="D11" i="5"/>
  <c r="G11" i="5"/>
  <c r="F11" i="5"/>
  <c r="G17" i="5"/>
  <c r="F17" i="5"/>
  <c r="E17" i="5"/>
  <c r="C25" i="5"/>
  <c r="H166" i="4"/>
  <c r="A15" i="5"/>
  <c r="A17" i="5" s="1"/>
  <c r="A19" i="5" s="1"/>
  <c r="A21" i="5" s="1"/>
  <c r="A23" i="5" s="1"/>
  <c r="E25" i="5" l="1"/>
  <c r="D25" i="5"/>
  <c r="F25" i="5"/>
  <c r="C31" i="5"/>
  <c r="G31" i="5" s="1"/>
  <c r="H31" i="5" s="1"/>
  <c r="F31" i="5" l="1"/>
  <c r="D31" i="5"/>
  <c r="E31" i="5"/>
  <c r="I31" i="5" l="1"/>
</calcChain>
</file>

<file path=xl/sharedStrings.xml><?xml version="1.0" encoding="utf-8"?>
<sst xmlns="http://schemas.openxmlformats.org/spreadsheetml/2006/main" count="1254" uniqueCount="545">
  <si>
    <t>Item</t>
  </si>
  <si>
    <t>Código</t>
  </si>
  <si>
    <t>Descrição</t>
  </si>
  <si>
    <t>Unidade</t>
  </si>
  <si>
    <t>$ Unitário</t>
  </si>
  <si>
    <t>$ Parcial</t>
  </si>
  <si>
    <t>01.0</t>
  </si>
  <si>
    <t>01.01</t>
  </si>
  <si>
    <t>01.02</t>
  </si>
  <si>
    <t>01.03</t>
  </si>
  <si>
    <t>01.04</t>
  </si>
  <si>
    <t>02.0</t>
  </si>
  <si>
    <t>03.0</t>
  </si>
  <si>
    <t>03.01</t>
  </si>
  <si>
    <t>03.02</t>
  </si>
  <si>
    <t>ADMINISTRAÇÃO LOCAL</t>
  </si>
  <si>
    <t>un</t>
  </si>
  <si>
    <t>h</t>
  </si>
  <si>
    <t>ur</t>
  </si>
  <si>
    <t>m²</t>
  </si>
  <si>
    <t>03.03</t>
  </si>
  <si>
    <t>m</t>
  </si>
  <si>
    <t>TOTAL</t>
  </si>
  <si>
    <t>c/BDI</t>
  </si>
  <si>
    <t>s/BDI</t>
  </si>
  <si>
    <t>04.0</t>
  </si>
  <si>
    <t>COBERTURA</t>
  </si>
  <si>
    <t>m³</t>
  </si>
  <si>
    <t>Demolição manual de alvenaria de tijolos furados, inclusive empilhamento lateral dentro do canteiro de serviço</t>
  </si>
  <si>
    <t>Alvenaria de tijolos cerâmicos furados 10 x 20 x 30cm, complementada com 6% de tijolos de 10 x 20 x 20cm, assentes com argamassa de cimento e saibro, no traço 1:8, em paredes de meia vez (0,10m), em paredes com vãos ou arestas, até 3,00m de altura e medida pela área real</t>
  </si>
  <si>
    <t>REVESTIMENTOS</t>
  </si>
  <si>
    <t>Vergas de concreto armado para alvenaria, com aproveitamento da madeira por 10 vezes</t>
  </si>
  <si>
    <t>INSTALAÇÕES HIDRÁULICAS</t>
  </si>
  <si>
    <t>INSTALAÇÕES ELÉTRICAS</t>
  </si>
  <si>
    <t>Instalação de ponto de luz, embutido na laje, equivalente a 2 varas de eletroduto de PVC rígido de 3/4”, 12,00m de fio 2,5mm², caixas, conexões, luvas, curva e interruptor de embutir com placa fosforescente, inclusive abertura e fechamento de rasgo em alvenaria</t>
  </si>
  <si>
    <t>07.0</t>
  </si>
  <si>
    <t>ESQUADRIAS</t>
  </si>
  <si>
    <t>Instalação de um conjunto de 6 pontos de luz, embutido na laje, equivalente a 9 varas de eletroduto de PVC rígido de 3/4”, 66,00m de fio 2,5mm², caixas, conexões, luvas, curva e interruptor de embutir com placa fosforescente, inclusive abertura e fechamento de rasgo em alvenaria</t>
  </si>
  <si>
    <t>Concreto armado, fck=25MPa, incluindo materiais para 1,00m³ de concreto (importado de usina) adensado e colocado, 14,00m² de área moldada, formas e escoramento conforme itens 11.004.0022 e 11.004.0035, 60kg de aço CA-50, inclusive mão de obra para corte, dobragem, montagem e colocação nas formas</t>
  </si>
  <si>
    <t>PINTURAS</t>
  </si>
  <si>
    <t>Repintura com tinta látex, classificação econômica (NBR 15079), para interior, sobre superfície em bom estado e na cor existente, inclusive limpeza, leve lixamento com lixa fina, uma demão de fundo preparador e uma de acabamento</t>
  </si>
  <si>
    <t>09.01</t>
  </si>
  <si>
    <t>Mão de obra de servente, inclusive encargos sociais</t>
  </si>
  <si>
    <t>Mão de obra de engenheiro ou arquiteto jr., inclusive encargos sociais</t>
  </si>
  <si>
    <t>SERVIÇOS COMPLEMENTARES</t>
  </si>
  <si>
    <t>09.02</t>
  </si>
  <si>
    <t>Pintura interna ou externa sobre ferro, com esmalte sintético brilhante ou acetinado após lixamento, limpeza, desengorduramento, uma demão de fundo anticorrosivo na cor laranja de secagem rápida e duas demãos de acabamento</t>
  </si>
  <si>
    <t>09.03</t>
  </si>
  <si>
    <t>Pintura interna ou externa sobre madeira nova, com esmalte sintético alto brilho ou acetinado, uma demão de verniz isolante incolor, uma demão de fundo sintético nivelador, uma demão de massa para madeira, inclusive lixamento e remoção de pó e duas demãos de acabamento</t>
  </si>
  <si>
    <t>OBRA:</t>
  </si>
  <si>
    <t>CRONOGRAMA FÍSICO FINANCEIRO</t>
  </si>
  <si>
    <t>ITEM</t>
  </si>
  <si>
    <t>SERVIÇO</t>
  </si>
  <si>
    <t>PREÇO</t>
  </si>
  <si>
    <t>30 DIAS</t>
  </si>
  <si>
    <t>60 DIAS</t>
  </si>
  <si>
    <t>90 DIAS</t>
  </si>
  <si>
    <t>09.04</t>
  </si>
  <si>
    <t>MEMÓRIA DE CÁLCULO</t>
  </si>
  <si>
    <t>Quantidades</t>
  </si>
  <si>
    <t>3 x 2</t>
  </si>
  <si>
    <t>FECHAMENTOS E ESTRUTURAS</t>
  </si>
  <si>
    <t>Arandela completa, de parede, com receptáculo, refletor em material antiferrugem e braço de alumínio anodizado com base para fixação. FORNECIMENTO e COLOCAÇÃO</t>
  </si>
  <si>
    <t>Instalação de um conjunto de 2 tomadas, embutido na alvenaria, equivalente a 3 varas de eletroduto de PVC rígido de 3/4”, 27,00m de fio 2,5mm², caixas, conexões e tomadas de embutir 2P+T, 10A, com placa fosforescente, inclusive abertura e fechamento de rasgo em alvenaria</t>
  </si>
  <si>
    <t>Disjuntor termomagnético, unipolar, de 10 a 30A x 250V. FORNECIMENTO e COLOCAÇÃO</t>
  </si>
  <si>
    <t>Pintura com tinta látex semibrilhante, fosca ou acetinada, classificação premium ou standard (NBR 15079), para interior e exterior, branca ou colorida, sobre tijolo, concreto liso, cimento sem amianto, e revestimento, inclusive lixamento, uma demão de selador acrílico, uma demão de massa acrílica e duas demãos de acabamento</t>
  </si>
  <si>
    <t>BDI = 20%</t>
  </si>
  <si>
    <t>Mão de obra de feitor (encarregado de turma), inclusive encargos sociais</t>
  </si>
  <si>
    <t>Unidade de referência para complemento da administração local, considerando: consumo de água, telefone, energia elétrica, materiais de limpeza e de escritório, computadores, licença de obra, móveis e utensílios, ar condicionado, bebedouro, ART, RRT, fotografias, uniformes, diárias, exames médicos admissionais periódicos e demissionais, cursos de capacitação/treinamento e demais itens que complementem as despesas necessárias, exclusive despesas com subsídios em alimentação e transporte de pessoal. Veja o critério para utilização deste item nas notas para uso do boletim</t>
  </si>
  <si>
    <t>INSTALAÇÕES HIDROSSANITÁRIAS</t>
  </si>
  <si>
    <t>02.01</t>
  </si>
  <si>
    <t>02.03</t>
  </si>
  <si>
    <t>02.04</t>
  </si>
  <si>
    <t>02.05</t>
  </si>
  <si>
    <t>Placa de identificação de obra pública tipo BANNER / PLOTTER, constituída por lona e impressão digital, exclusive suportes de madeira. FORNECIMENTO e COLOCAÇÃO</t>
  </si>
  <si>
    <t>Laje pré-moldada Beta 11, para sobrecarga até 3,5kN/m² e vão de 4,40m, considerando vigotas, tijolos e armadura negativa, inclusive capeamento de 3cm de espessura, com concreto fck=25MPa e escoramento. FORNECIMENTO e MONTAGEM do conjunto</t>
  </si>
  <si>
    <t>Contrapiso, base ou camada regularizadora executada com argamassa de cimento e areia, no traço 1:4, na espessura de 1,5cm</t>
  </si>
  <si>
    <t>Emboço com argamassa de cimento e areia, no traço 1:3 com 1,5cm de espessura, inclusive chapisco de cimento e areia, no traço 1:3</t>
  </si>
  <si>
    <t>Reboco pronto massa fina interna de cal e agregados na cor branco-areia, com 5mm de espessura, aplicado sobre superfície</t>
  </si>
  <si>
    <t>Ligação à coluna de gordura do esgoto de pias em tubo de PVC de 50mm soldável, com conexões</t>
  </si>
  <si>
    <t>Sifão flexível para pia ou lavatório, em PVC. FORNECIMENTO</t>
  </si>
  <si>
    <t>Caixa de gordura especial em alvenaria de tijolos maciços (7 x 10 x 20cm), em paredes de uma vez (0,20m), medindo 1,00 x 1,00 x 0,90m, inclusive revestimento interno em argamassa de cimento e areia, no traço 1:3, com espessura de 1,5cm, exclusivetampão de ferro fundido</t>
  </si>
  <si>
    <t>Escavação manual de vala/cava em material de 1ª categoria (areia, argila ou piçarra), até 1,50m de profundidade, exclusive escoramento e esgotamento</t>
  </si>
  <si>
    <t>05.0</t>
  </si>
  <si>
    <t>02831</t>
  </si>
  <si>
    <t>ANEL DE BORRACHA, PARA TUBO DE PVC-ESGOTO PRIMARIO, DE 100MM</t>
  </si>
  <si>
    <t>Piso cimentado, com 1,5cm de espessura, com argamassa de cimento e areia, no traço 1:3, sendo cimentado áspero, sobre base existente</t>
  </si>
  <si>
    <t>Tampão completo de ferro fundido, tipo quadrado (22 x 22cm), com 34kg, articulado, carga mínima para teste 6 t, resistência máxima de rompimento 7,5 t e flecha residual máxima de 12 mm, assentado com argamassa de cimento e areia, no traço 1:4 em volume. FORNECIMENTO e ASSENTAMENTO</t>
  </si>
  <si>
    <t>P/ CX DE GORDURA 1UN</t>
  </si>
  <si>
    <t>06.016.0083-F (MERCADO)</t>
  </si>
  <si>
    <t>TAMPÃO EM FERRO FUNDIDO 40X40CM</t>
  </si>
  <si>
    <t>Quadro de distribuição de energia para disjuntores termo-magnéticos unipolares, de sobrepor, com porta e barramentos de fase, neutro e terra, trifásico, para instalação de até 24 disjuntores com dispositivo para chave geral. FORNECIMENTO e COLOCAÇÃO</t>
  </si>
  <si>
    <t>06.0</t>
  </si>
  <si>
    <t>Disjuntor termomagnético, bipolar, de 10 a 50A x 250V. FORNECIMENTO e COLOCAÇÃO</t>
  </si>
  <si>
    <t>Cabo de cobre com isolamento termoplástico, compreendendo: preparo, corte e enfiação em eletrodutos, na bitola de 16mm², 450/750V. FORNECIMENTO e COLOCAÇÃO</t>
  </si>
  <si>
    <t>Lâmpada LED, bulbo, A60/DY, 4,5W, 100/240V, base E-27, FORNECIMENTO e COLOCAÇÃO</t>
  </si>
  <si>
    <t>Ventilador de teto, com 3 pás em aço galvanizado, inclusive interruptor de comando. FORNECIMENTO e COLOCAÇÃO</t>
  </si>
  <si>
    <t>Demolição de revestimento em azulejos, cerâmicas ou mármore em parede, exclusive a camada de assentamento</t>
  </si>
  <si>
    <t>Grade de ferro com montantes de barras chatas de 2” x 3/8” a cada 2,00m e barras chatas de 1.1/2” x 3/8” a cada 10cm, intercaladas por pequenas barras chatas de 1.1/2” x 3/8” a cada 5cm, exclusive baldrame de concreto. FORNECIMENTO e COLOCAÇÃO</t>
  </si>
  <si>
    <t>08.0</t>
  </si>
  <si>
    <t>09.0</t>
  </si>
  <si>
    <t>PINTURA</t>
  </si>
  <si>
    <t>18.027.0409-F</t>
  </si>
  <si>
    <t>Luminária de sobrepor ou de embutir com refletor e aletas de alumínio de alto brilho tamanho LxCxA(cm): 17,2x123,5x5,0, com duas lâmpadas T8 LED 18w 6500k Bivolt (com certificação INMETRO)</t>
  </si>
  <si>
    <t>Quadro de aula,medindo 2,00 x 1,20m, em compensado de cedro de 10mm de espessura e o revestimento com chapa de laminado melamínico na cor branca brilhante, com moldura de madeira envernizada de 10 x 2,5cm. FORNECIMENTO e COLOCAÇÃO</t>
  </si>
  <si>
    <t>02.06</t>
  </si>
  <si>
    <t>02.07</t>
  </si>
  <si>
    <t>02.08</t>
  </si>
  <si>
    <t>02.09</t>
  </si>
  <si>
    <t>03.04</t>
  </si>
  <si>
    <t>03.05</t>
  </si>
  <si>
    <t>03.06</t>
  </si>
  <si>
    <t>03.07</t>
  </si>
  <si>
    <t>04.01</t>
  </si>
  <si>
    <t>04.02</t>
  </si>
  <si>
    <t>04.03</t>
  </si>
  <si>
    <t>04.04</t>
  </si>
  <si>
    <t>04.05</t>
  </si>
  <si>
    <t>04.06</t>
  </si>
  <si>
    <t>04.07</t>
  </si>
  <si>
    <t>04.08</t>
  </si>
  <si>
    <t>04.09</t>
  </si>
  <si>
    <t>04.10</t>
  </si>
  <si>
    <t>04.11</t>
  </si>
  <si>
    <t>05.01</t>
  </si>
  <si>
    <t>05.02</t>
  </si>
  <si>
    <t>05.03</t>
  </si>
  <si>
    <t>05.04</t>
  </si>
  <si>
    <t>05.05</t>
  </si>
  <si>
    <t>05.06</t>
  </si>
  <si>
    <t>05.07</t>
  </si>
  <si>
    <t>05.08</t>
  </si>
  <si>
    <t>06.01</t>
  </si>
  <si>
    <t>06.02</t>
  </si>
  <si>
    <t>06.03</t>
  </si>
  <si>
    <t>06.04</t>
  </si>
  <si>
    <t>06.05</t>
  </si>
  <si>
    <t>06.06</t>
  </si>
  <si>
    <t>06.07</t>
  </si>
  <si>
    <t>06.08</t>
  </si>
  <si>
    <t>06.09</t>
  </si>
  <si>
    <t>06.10</t>
  </si>
  <si>
    <t>06.11</t>
  </si>
  <si>
    <t>06.12</t>
  </si>
  <si>
    <t>06.13</t>
  </si>
  <si>
    <t>07.01</t>
  </si>
  <si>
    <t>07.02</t>
  </si>
  <si>
    <t>07.03</t>
  </si>
  <si>
    <t>07.04</t>
  </si>
  <si>
    <t>07.05</t>
  </si>
  <si>
    <t>07.06</t>
  </si>
  <si>
    <t>07.07</t>
  </si>
  <si>
    <t>07.08</t>
  </si>
  <si>
    <t>07.09</t>
  </si>
  <si>
    <t>07.10</t>
  </si>
  <si>
    <t>07.11</t>
  </si>
  <si>
    <t>08.01</t>
  </si>
  <si>
    <t>08.02</t>
  </si>
  <si>
    <t>08.03</t>
  </si>
  <si>
    <t>08.04</t>
  </si>
  <si>
    <t>09.05</t>
  </si>
  <si>
    <t>09.06</t>
  </si>
  <si>
    <t>Remoção de cobertura em telhas de fibrocimento convencional, ondulada,exclusive madeiramento, medido o conjunto pela área real de cobertura</t>
  </si>
  <si>
    <t>Cobertura em telhas onduladas de cimento, sem amianto, reforçado com fios sintéticos (CRFS), com espessura de 8mm, exclusive madeiramento. FORNECIMENTO e COLOCAÇÃO</t>
  </si>
  <si>
    <t>Terça de madeira serrada, em peças de 3” x 3”, para cobertura de qualquer tipo. FORNECIMENTO e COLOCAÇÃO</t>
  </si>
  <si>
    <t>Condutor para calha de beiral de PVC, DN 88, inclusive conexões. FORNECIMENTO e COLOCAÇÃO</t>
  </si>
  <si>
    <t>Madeiramento para cobertura em telhas onduladas, constituído de peças de 3” x 3” e 3” x 4.1/2”, em madeira serrada, sem tesoura ou pontalete, medido pela área real do madeiramento. FORNECIMENTO e COLOCAÇÃO</t>
  </si>
  <si>
    <t>Pontalete de madeira serrada, em peças de 3” x 3”, verticais e horizontais, para cobertura de telhas onduladas, medido pela área real da cobertura do telhado. FORNECIMENTO e COLOCAÇÃO</t>
  </si>
  <si>
    <t>Remoção de cobertura em telhas de fibrocimento convencional, ondulada, exclusive madeiramento, medido o conjunto pela área real de cobertura</t>
  </si>
  <si>
    <t>08.05</t>
  </si>
  <si>
    <t>Pontalete de madeira serrada, em peças de 3” x 3”, verticais e horizontais, para telhas onduladas de qualquer tipo, medido pela área real da cobertura do telhado. FORNECIMENTO e COLOCAÇÃO</t>
  </si>
  <si>
    <t>08.09</t>
  </si>
  <si>
    <t>Retirada de entulho de obra com caçamba de aço tipo container com 5m³ de capacidade, inclusive carregamento, transporte e descarregamento. Custo por unidade de caçamba e inclui a taxa para descarga em locais autorizados</t>
  </si>
  <si>
    <t>Piso cimentado, com 1,5cm de espessura, com argamassa de cimento e areia, no traço 1:3, cimentado áspero, sobre base existente</t>
  </si>
  <si>
    <t>05.105.0032-A</t>
  </si>
  <si>
    <t>05.105.0027-A</t>
  </si>
  <si>
    <t>05.105.0015-A</t>
  </si>
  <si>
    <t>05.100.0900-A</t>
  </si>
  <si>
    <t>02.020.0003-A</t>
  </si>
  <si>
    <t>04.014.0095-A</t>
  </si>
  <si>
    <t>05.001.0023-A</t>
  </si>
  <si>
    <t>03.001.0001-B</t>
  </si>
  <si>
    <t>12.003.0120-A</t>
  </si>
  <si>
    <t>11.013.0075-A</t>
  </si>
  <si>
    <t>11.030.0025-A</t>
  </si>
  <si>
    <t>11.013.0003-B</t>
  </si>
  <si>
    <t>13.301.0118-A</t>
  </si>
  <si>
    <t>13.301.0081-A</t>
  </si>
  <si>
    <t>05.001.0009-A</t>
  </si>
  <si>
    <t>13.026.0010-A</t>
  </si>
  <si>
    <t>13.001.0025-B</t>
  </si>
  <si>
    <t>13.009.0030-A</t>
  </si>
  <si>
    <t>15.002.0082-A</t>
  </si>
  <si>
    <t>06.016.0008-A</t>
  </si>
  <si>
    <t>15.004.0190-A</t>
  </si>
  <si>
    <t>18.013.0123-A</t>
  </si>
  <si>
    <t>15.007.0420-A</t>
  </si>
  <si>
    <t>15.007.0570-A</t>
  </si>
  <si>
    <t>15.007.0575-A</t>
  </si>
  <si>
    <t>15.008.0105-A</t>
  </si>
  <si>
    <t>15.015.0095-A</t>
  </si>
  <si>
    <t>15.015.0020-A</t>
  </si>
  <si>
    <t>15.015.0220-A</t>
  </si>
  <si>
    <t>18.035.0005-A</t>
  </si>
  <si>
    <t>15.015.0270-A</t>
  </si>
  <si>
    <t>18.027.0445-A</t>
  </si>
  <si>
    <t>15.020.0150-A</t>
  </si>
  <si>
    <t>14.008.0093-A</t>
  </si>
  <si>
    <t>05.001.0134-A</t>
  </si>
  <si>
    <t>14.007.0040-A</t>
  </si>
  <si>
    <t>14.002.0132-A</t>
  </si>
  <si>
    <t>05.001.0042-A</t>
  </si>
  <si>
    <t>16.001.0060-A</t>
  </si>
  <si>
    <t>16.001.0086-A</t>
  </si>
  <si>
    <t>16.004.0018-A</t>
  </si>
  <si>
    <t>16.001.0087-A</t>
  </si>
  <si>
    <t>16.004.0055-A</t>
  </si>
  <si>
    <t>17.018.0113-A</t>
  </si>
  <si>
    <t>17.018.0044-A</t>
  </si>
  <si>
    <t>17.017.0320-A</t>
  </si>
  <si>
    <t>17.017.0169-A</t>
  </si>
  <si>
    <t>Camada impermeabilizadora de piso, de concreto simples, com 8cm de espessura, no traço 1:3:4, com impermeabilizante de pega normal adicionado à água da mistura do concreto na dosagem 1:12</t>
  </si>
  <si>
    <t>Tela para estrutura de concreto armado, formada por fios de aço CA-60, com diâmetro de 3,4mm, cruzados e soldados entre si, formando malhas quadradas com espaçamento entre os fios de 15 x 15cm. FORNECIMENTO</t>
  </si>
  <si>
    <t>kg</t>
  </si>
  <si>
    <t>Revestimento de paredes com cerâmica branca, cinza ou bege, 10x10cm, telada, placa 30x30cm, assente com argamassa colante, rejuntamento com argamassa industrializada, exclusive chapisco e emboço</t>
  </si>
  <si>
    <t>Idem item 13.030.0255, na cor azul</t>
  </si>
  <si>
    <t>04.12</t>
  </si>
  <si>
    <t>13.030.0256-A</t>
  </si>
  <si>
    <t>13.030.0255-A</t>
  </si>
  <si>
    <t>11.023.0001-A</t>
  </si>
  <si>
    <t>13.375.0010-A</t>
  </si>
  <si>
    <t>03.08</t>
  </si>
  <si>
    <t xml:space="preserve">Instalação para 2 (dois) ventiladores,de teto, equivalente a 2,67 varas de eletrodutos de PVC de 3/4”, 25,00m de fio 2,5mm², conexões,luvas e curva, exclusive interruptor e espelho, inclusive abertura e fechamento de rasgo em alvenaria  </t>
  </si>
  <si>
    <t>Projeto executivo estrutural para prédios escolares e administrativos até 500m², inclusive projeto básico, apresentado em Autocad nos padrões da contratante, constando de plantas de forma, armação e detalhes, de acordo com a ABNT</t>
  </si>
  <si>
    <t>02.10</t>
  </si>
  <si>
    <t>02.11</t>
  </si>
  <si>
    <t>01.050.0034-A</t>
  </si>
  <si>
    <t>4MESES X 4X2DIAS X 2HRS = 64H</t>
  </si>
  <si>
    <t>4MESES X 4X5DIAS X 3HRS = 240H</t>
  </si>
  <si>
    <t>4MESES X 4X5DIAS X 2HRS = 160H</t>
  </si>
  <si>
    <t>03.09</t>
  </si>
  <si>
    <t>07.12</t>
  </si>
  <si>
    <t>07.13</t>
  </si>
  <si>
    <t>03.10</t>
  </si>
  <si>
    <t>REFORMA  DA E.M.MARIANA MARTUCHELLI - MOTTAS</t>
  </si>
  <si>
    <t>Projeto executivo de instalação de esgoto sanitário e águas pluviais para prédios escolares e/ou administrativos até 500m², apresentado em Autocad, inclusive as legalizações pertinentes</t>
  </si>
  <si>
    <t>01.050.0087-A</t>
  </si>
  <si>
    <t>01.050.0098-A</t>
  </si>
  <si>
    <r>
      <t xml:space="preserve">Projeto executivo de instalação hidráulica para prédios escolares e/ou administrativos até 500m², apresentado em Autocad, </t>
    </r>
    <r>
      <rPr>
        <b/>
        <sz val="10"/>
        <color indexed="8"/>
        <rFont val="Arial"/>
        <family val="2"/>
      </rPr>
      <t>inclusive</t>
    </r>
    <r>
      <rPr>
        <sz val="10"/>
        <color indexed="8"/>
        <rFont val="Arial"/>
        <family val="2"/>
      </rPr>
      <t xml:space="preserve"> as legalizações pertinentes</t>
    </r>
  </si>
  <si>
    <r>
      <rPr>
        <sz val="10"/>
        <color theme="1"/>
        <rFont val="Arial"/>
        <family val="2"/>
      </rPr>
      <t xml:space="preserve">Projeto executivo de instalação elétrica para prédios escolares e/ou administrativos até 500m², apresentado em Autocad, </t>
    </r>
    <r>
      <rPr>
        <b/>
        <sz val="10"/>
        <color indexed="8"/>
        <rFont val="Arial"/>
        <family val="2"/>
      </rPr>
      <t>inclusive</t>
    </r>
    <r>
      <rPr>
        <sz val="10"/>
        <color indexed="8"/>
        <rFont val="Arial"/>
        <family val="2"/>
      </rPr>
      <t xml:space="preserve"> as legalizações pertinentes</t>
    </r>
  </si>
  <si>
    <t xml:space="preserve">m² </t>
  </si>
  <si>
    <t>05.001.0002-A</t>
  </si>
  <si>
    <t>Demolição de piso de ladrilho com respectiva camada de argamassa de assentamento, inclusive afastamento lateral dentro do canteiro de serviço</t>
  </si>
  <si>
    <t>05.001.0015-A</t>
  </si>
  <si>
    <t>05.001.0145-A</t>
  </si>
  <si>
    <t>Arrancamento de aparelhos sanitários</t>
  </si>
  <si>
    <t>und</t>
  </si>
  <si>
    <t>02.12</t>
  </si>
  <si>
    <t>05.001.0146-A</t>
  </si>
  <si>
    <t>02.13</t>
  </si>
  <si>
    <t>Arrancamento de bancada de pia/lavatório ou banca seca de até 1,00m de altura e até 0,80m de largura</t>
  </si>
  <si>
    <t>02.14</t>
  </si>
  <si>
    <t>Demolição de revestimento em argamassa de cimento e areia em parede</t>
  </si>
  <si>
    <t>05.001.0008-A</t>
  </si>
  <si>
    <t>Demolição manual de concreto armado compreendendo pilares, vigas e lajes, em estrutura apresentando posição especial, inclusive empilhamento lateral dentro do canteiro</t>
  </si>
  <si>
    <t>02.15</t>
  </si>
  <si>
    <t>05.001.0170-A</t>
  </si>
  <si>
    <t>Transporte horizontal de material de 1ª categoria ou entulho, em carrinhos, a 10,00m de distância, inclusive carga a pá</t>
  </si>
  <si>
    <t>02.16</t>
  </si>
  <si>
    <t>02.17</t>
  </si>
  <si>
    <t>02.18</t>
  </si>
  <si>
    <t>Reaterro de vala/cava com material de boa qualidade, utilizando vibro compactador portátil, exclusive material</t>
  </si>
  <si>
    <t>12.007.0015-A</t>
  </si>
  <si>
    <t>Parede de blocos vazados (cobogó), de cimento e areia, com peso de 4,6kg, 29x29x6cm, assentes como em 12.006.0010</t>
  </si>
  <si>
    <t>Alvenaria de blocos de concreto 10 x 20 x 40cm, assentes com argamassa de cimento, cal hidratada aditivada e areia, no traço 1:1:10, em paredes de 0,10m de espessura, de superfície corrida, até 3,00m de altura e medida pela área real</t>
  </si>
  <si>
    <t>Piso de marmorite, compreendendo:a)Lastro, com 4cm de espessura média, de argamassa de cimento e areia grossa, no traço 1:4;b)Camada de marmorite, com 1cm de espessura, feita com grana nº 1 de mármore branco nacional e cimento, superfície estucada após a fundição, com 3 polimentos mecânicos, exclusive junta</t>
  </si>
  <si>
    <t>13.380.0010-A</t>
  </si>
  <si>
    <t xml:space="preserve">Ferragens para portas de madeira, de 1 folha de abrir, internas, sociais ou de serviço, constando de fornecimento sem colocação (esta incluída no fornecimento e colocação das esquadrias), de: </t>
  </si>
  <si>
    <t>Revestimento de paredes com ladrilhos cerâmicos esmaltados, com medidas em torno de 20 x 20cm e 8,5mm de espessura, assente conforme item 13.025.0016</t>
  </si>
  <si>
    <t>05.001.0076-0</t>
  </si>
  <si>
    <t>Remoção de divisórias de madeira, pré-moldadas, prensadas ou semelhantes</t>
  </si>
  <si>
    <t>8,10+6,15+1,76+1,66+10,78+2,10+2,52+1,40+2,79+17,70=54,96 m²</t>
  </si>
  <si>
    <t>4x0,20x0,20x2,7=0,43m³</t>
  </si>
  <si>
    <t>[(0,80X 2,10)+(2,00X2,70)+(0,90X2,70)+(1,00X1,50X2)}x0,15= 1,88m³</t>
  </si>
  <si>
    <t>5,80x2,70= 15,66m²</t>
  </si>
  <si>
    <t>Arrancamento portas, janelas e caixilhos</t>
  </si>
  <si>
    <t>02.19</t>
  </si>
  <si>
    <t>05.001.0076-A</t>
  </si>
  <si>
    <t>01.050.0113-A</t>
  </si>
  <si>
    <t>12.005.0100-A</t>
  </si>
  <si>
    <t>2,00 x 0,4=0,80 m²</t>
  </si>
  <si>
    <t>(6,00x1,30)+(4,40x1,30)= 13,52m²</t>
  </si>
  <si>
    <t>Concreto dosado racionalmente para uma resistência característica à compressão de 10MPa, compreendendo apenas o fornecimento dos materiais, inclusive 5% de perdas</t>
  </si>
  <si>
    <t>11.018.0085-A</t>
  </si>
  <si>
    <t>Mês/Ano referência : 12/2018</t>
  </si>
  <si>
    <t>13.004.0010-A</t>
  </si>
  <si>
    <t>Revestimento externo em 2 massas sobre superfície chapiscada, exclusive chapisco, inclusive emboço com argamassa de cimento e saibro, no traço 1:2, com 2,5cm de espessura e reboco de cimento e pó de pedra, no traço 1:3, espessura de 5mm</t>
  </si>
  <si>
    <t>Chapisco em superfície de concreto ou alvenaria, com argamassa de cimento e areia, no traço 1:3, espessura de 9mm</t>
  </si>
  <si>
    <t>Junta metálica em latão 17 x 0,70mm, para pisos contínuos. FORNECIMENTO e COLOCAÇÃO</t>
  </si>
  <si>
    <t>13.381.0085-A</t>
  </si>
  <si>
    <t>Repintura com tinta látex acetinada, classificação premium ou standard (NBR 15079), para exterior, sobre superfície em bom estado e na cor existente, inclusive limpeza, lixamento com lixa fina, uma demão de selador e uma de acabamento</t>
  </si>
  <si>
    <t>17.018.0082-A</t>
  </si>
  <si>
    <t>17.017.0321-A</t>
  </si>
  <si>
    <t>Repintura interna ou externa sobre ferro em bom estado, nas condições do item 17.017.0320 e na cor existente</t>
  </si>
  <si>
    <t>13.348.0070-A</t>
  </si>
  <si>
    <t>Soleira em granito cinza andorinha, espessura de 3cm, com 2 polimentos, largura de 13cm, assentado com argamassa de cimento, saibro e areia, no traço 1:2:2, e rejuntamento com cimento branco e corante</t>
  </si>
  <si>
    <t>Peitoril em granito cinza andorinha, espessura de 2cm, largura 15 a 18cm, assentado com nata de cimento sobre argamassa de cimento, saibro e areia, no traço 1:3:3 e rejuntamento com cimento branco</t>
  </si>
  <si>
    <t>13.348.0050-A</t>
  </si>
  <si>
    <t>03.11</t>
  </si>
  <si>
    <t>Porta de alumínio anodizado ao natural de correr, em perfís série 30, com contramarco, conforme projeto nº 6010/EMOP, exclusive fechadura. FORNECIMENTO e COLOCAÇÃO</t>
  </si>
  <si>
    <t>18.034.0050-A</t>
  </si>
  <si>
    <t>Micro exaustor, inclusive venezianas, adaptador e tubo flexível, para ambientes até 7m³. FORNECIMENTO e COLOCAÇÃO</t>
  </si>
  <si>
    <t>10.0</t>
  </si>
  <si>
    <t>10.1</t>
  </si>
  <si>
    <t>10.2</t>
  </si>
  <si>
    <t>10.3</t>
  </si>
  <si>
    <t>10.4</t>
  </si>
  <si>
    <t>Banca de granito cinza corumbá, com 3cm de espessura, com abertura para 1 cuba (exclusive esta), sobre apoios de alvenaria de meia vez e verga de concreto, sem revestimento. FORNECIMENTO e COLOCAÇÃO</t>
  </si>
  <si>
    <t>18.081.0050-A</t>
  </si>
  <si>
    <t>18.081.0020-A</t>
  </si>
  <si>
    <t>Banca seca de granito cinza corumbá, com 2cm de espessura e 60cm de largura, sobre apoios de alvenaria de meia vez e verga de concreto, sem revestimento. FORNECIMENTO e COLOCAÇÃO</t>
  </si>
  <si>
    <t>18.023.0011-A</t>
  </si>
  <si>
    <t>Tanque para lavagem de panelões, medindo 80 x 60 x 50cm, concreto aparente, revestido internamente com argamassa de cimento e areia, no traço 1:3, acabamento das bordas em peças de madeira de lei e válvula de escoamento 1600 em metal cromado, conforme projeto nº 6019/EMOP, exclusive torneiras e instalação hidráulica. FORNECIMENTO</t>
  </si>
  <si>
    <t>Idem item 15.001.0053, para 2 botijões de 45kg, nas dimensões de 1,00 x 0,50 x 1,50m, conforme projeto tipo nº 2001/EMOP</t>
  </si>
  <si>
    <t>DIVERSOS</t>
  </si>
  <si>
    <t>05.001.0002-B</t>
  </si>
  <si>
    <t>11.001.0001.B</t>
  </si>
  <si>
    <t>24 unidades</t>
  </si>
  <si>
    <t>2,35 m</t>
  </si>
  <si>
    <t>Fossa séptica cilíndrica, tipo câmara única, de concreto pré-moldado, medindo1500 x 2000mm. FORNECIMENTO e COLOCAÇÃO</t>
  </si>
  <si>
    <t>15.002.0625-A</t>
  </si>
  <si>
    <t>Fossa séptica cilíndrica, tipo câmara única, de concreto pré-moldado, medindo 1500x 2000mm. FORNECIMENTO e COLOCAÇÃO</t>
  </si>
  <si>
    <t>Filtro anaeróbio, de anéis de concreto pré-moldado, medindo 1500 x 2000mm. FORNECIMENTO e COLOCAÇÃO</t>
  </si>
  <si>
    <t>15.001.0054-A</t>
  </si>
  <si>
    <t>06.14</t>
  </si>
  <si>
    <t>Junta de dilatação e vedação de isopor, na espessura de 3 cm, fixada com cola. FORNECIMENTO e COLOCAÇÃO</t>
  </si>
  <si>
    <t>Junta de dilatação e vedação de isopor, na espessura de 3  cm, fixada com cola. FORNECIMENTO e COLOCAÇÃO</t>
  </si>
  <si>
    <t>13.001.0010-B</t>
  </si>
  <si>
    <t xml:space="preserve">
</t>
  </si>
  <si>
    <t>15.015.0065-A</t>
  </si>
  <si>
    <t>Instalação de um conjunto de 4 pontos de luz, embutido na laje, equivalente a 7 varas de eletroduto de PVC rígido de 3/4”, 50,00m de fio 2,5mm², caixas, conexões, luvas, curva e interruptor de embutir com placa fosforescente, inclusive abertura e fechamento de rasgo em alvenaria</t>
  </si>
  <si>
    <t>14.003.0220-A</t>
  </si>
  <si>
    <t>15.015.0310-A</t>
  </si>
  <si>
    <t>Instalação de um conjunto de 4 tomadas, embutido na alvenaria, equivalente a 4 varas de eletroduto de PVC rígido de 3/4”, 37,00m de fio 2,5mm², caixas, conexões e tomadas de embutir 2P+T, 10A, com placa fosforescente, inclusive abertura e fechamento de rasgo em alvenaria</t>
  </si>
  <si>
    <t>15.015.0290-A</t>
  </si>
  <si>
    <t>Instalação de um conjunto de 3 tomadas, embutido na alvenaria, equivalente a 4 varas de eletroduto de PVC rígido de 3/4”, 25,00m de fio 2,5mm², caixas, conexões e tomadas de embutir 2P+T, 10A, com placa fosforescente, inclusive abertura e fechamento de rasgo em alvenaria</t>
  </si>
  <si>
    <t>246,08 m²x 2,70m/m²=664,42 m²</t>
  </si>
  <si>
    <t>Embaixo da sala nova = 24,86m²</t>
  </si>
  <si>
    <t xml:space="preserve">total= 48,35+48,82+29,91+28,0+104,61= 259.69m²=emboço
</t>
  </si>
  <si>
    <t>total= 220,11 m²</t>
  </si>
  <si>
    <t>total = 133,76x0,10= 13,38 m²</t>
  </si>
  <si>
    <t>Kg</t>
  </si>
  <si>
    <t>0,97kg/m² x 8,51 m²= 8,25 kg</t>
  </si>
  <si>
    <t>0,60x2,20= 2,32 m²</t>
  </si>
  <si>
    <t>2m</t>
  </si>
  <si>
    <t>26,50m³</t>
  </si>
  <si>
    <t>03.011.0015-B</t>
  </si>
  <si>
    <t>Porta de madeira de lei em compensado, de 80 x 210 x 3cm, folheada nas 2 faces, aduela de 13 x 3cm e alizares de 5 x 2cm, exclusive ferragens. FORNECIMENTO e COLOCAÇÃO</t>
  </si>
  <si>
    <t>14.006.0010-A</t>
  </si>
  <si>
    <t>14.006.0012-A</t>
  </si>
  <si>
    <t>Porta de madeira de lei em compensado, de 70 x 210 x 3cm, folheada nas 2 faces, aduela de 13 x 3cm e alizares de 5 x 2cm, exclusive ferragens. FORNECIMENTO e COLOCAÇÃO</t>
  </si>
  <si>
    <t>Porta de madeira de lei em compensado, de 60 x 210 x 3cm, folheada nas 2 faces, aduela de 13 x 3cm e alizares de 5 x 2cm, exclusive ferragens. FORNECIMENTO e COLOCAÇÃO</t>
  </si>
  <si>
    <t>14.006.0014-A</t>
  </si>
  <si>
    <t>Porta de madeira de lei, com painel de veneziana de 60 x 210 x 3cm,aduela de 13 x 3cm e alizares de 5 x 2cm, exclusive ferragens. FORNECIMENTO e COLOCAÇÃO</t>
  </si>
  <si>
    <t>14.006.0054-A</t>
  </si>
  <si>
    <t>Alambrado em tela de arame galvanizado nº 14, malha losango de 6cm de lado, presa à armação de tubos galvanizados, com elementos horizontais e verticais, sendo estes fixados em blocos de concreto de 30 x 30 x 60cm, fck=15MPa, espaçados de 3,00m, com altura total de 2,50m, acima do terreno. Os tubos horizontais serão dois, ambos com 1.1/2” de diâmetro, assim como os verticais, as emendas serão soldadas. FORNECIMENTO e COLOCAÇÃO</t>
  </si>
  <si>
    <t>10.5</t>
  </si>
  <si>
    <t>09.015.0005-A</t>
  </si>
  <si>
    <t>14.003.0016-A</t>
  </si>
  <si>
    <t>Janela de alumínio anodizado ao natural de correr, duas folhas de correr e bandeira de 0,50m de altura com painéis basculantes, em perfis série 28. FORNECIMENTO e COLOCAÇÃO</t>
  </si>
  <si>
    <t>07.15</t>
  </si>
  <si>
    <t>07.16</t>
  </si>
  <si>
    <t>Janela basculante de alumínio anodizado ao natural, com 1 ordem e báscula inferior fixa, em perfis série 28. FORNECIMENTO e COLOCAÇÃO</t>
  </si>
  <si>
    <t>14.003.0070-A</t>
  </si>
  <si>
    <t>14.003.0076-A</t>
  </si>
  <si>
    <t>Janela basculante de alumínio anodizado ao natural, com 2 ordens sendo a inferior fixa, em perfis série 28. FORNECIMENTO e COLOCAÇÃO</t>
  </si>
  <si>
    <t>14.004.0045-A</t>
  </si>
  <si>
    <t>Vidro fantasia, com 4mm de espessura, do tipo  martelado, ártico, ou lixa. FORNECIMENTO e COLOCAÇÃO</t>
  </si>
  <si>
    <t>18.002.0090-A</t>
  </si>
  <si>
    <t>Vaso sanitário de louça branca ou branco gelo, para pessoas com necessidades específicas, inclusive assento especial, bolsa de ligação e acessórios de fixação. FORNECIMENTO</t>
  </si>
  <si>
    <t>15.004.0059-A</t>
  </si>
  <si>
    <t>Instalação e assentamento de duchinha manual para banheiro (exclusive fornecimento do aparelho), compreendendo: 3,00m de tubo de PVC de 25mm e conexões</t>
  </si>
  <si>
    <t>18.007.0051-A</t>
  </si>
  <si>
    <t>Duchinha manual, com registro de pressão 1/2” cromado, rabicho cromado, suporte branco, pistola branca, buchas e parafusos para fixação. FORNECIMENTO</t>
  </si>
  <si>
    <t>18.003.0003-A</t>
  </si>
  <si>
    <t>Válvula de descarga de 1.1/2”, registro integrado, sistema hidromecânico (isenta de golpe de aríete), corpo em latão, canopla e botão em metal cromado, de embutir. FORNECIMENTO</t>
  </si>
  <si>
    <t>15.029.0011-A</t>
  </si>
  <si>
    <t>Registro de gaveta, em bronze, com diâmetro de 3/4”. FORNECIMENTO e COLOCAÇÃO</t>
  </si>
  <si>
    <t>15.004.0181-A</t>
  </si>
  <si>
    <t>Ralo sifonado de PVC (100 x 100) x 50mm, em pavimento térreo, com tampa cega, com 1 entrada de 40mm e saída de 50mm, inclusive ligação de 50mm de PVC até a caixa de inspeção, considerando a distância do centro do ralo até 2,00m. FORNECIMENTO e INSTALAÇÃO</t>
  </si>
  <si>
    <t>18.009.0079-A</t>
  </si>
  <si>
    <t>Torneira para jardim, de 1/2” x 10cm aproximadamente, em metal cromado. FORNECIMENTO</t>
  </si>
  <si>
    <t>15.004.0090-A</t>
  </si>
  <si>
    <t>Instalação e colocação de torneira para jardim ou de lavagem (exclusive fornecimento da torneira) compreendendo: 2,00m de tubo de PVC de 20mm e conexões</t>
  </si>
  <si>
    <t>15.015.0040-A</t>
  </si>
  <si>
    <t>Instalação de um conjunto de 2 pontos de luz, embutido na laje, equivalente a 5 varas de eletroduto de PVC rígido de 1/2”, 33,00m de fio 2,5mm², caixas, conexões, luvas, curva e interruptor de embutir com placa fosforescente, inclusive abertura e fechamento de rasgo em alvenaria</t>
  </si>
  <si>
    <r>
      <t xml:space="preserve">Projeto executivo de instalação elétrica para prédios escolares e/ou administrativos até 500m², apresentado em Autocad, </t>
    </r>
    <r>
      <rPr>
        <b/>
        <sz val="10"/>
        <color indexed="8"/>
        <rFont val="Arial"/>
        <family val="2"/>
      </rPr>
      <t>inclusive</t>
    </r>
    <r>
      <rPr>
        <sz val="10"/>
        <color indexed="8"/>
        <rFont val="Arial"/>
        <family val="2"/>
      </rPr>
      <t xml:space="preserve"> as legalizações pertinentes</t>
    </r>
  </si>
  <si>
    <t>06.15</t>
  </si>
  <si>
    <t>06.16</t>
  </si>
  <si>
    <t>15.015.0203-A</t>
  </si>
  <si>
    <t>Instalação de ponto de telefone ou lógica, compreendendo: 5 varas de eletroduto de 3/4”, conexões e caixas</t>
  </si>
  <si>
    <t>REFORMA DA E.M MARIANA MARTUCHELLI-MOTTAS</t>
  </si>
  <si>
    <t>LAJE DE PISO DEPÓSITO = 8,54m²</t>
  </si>
  <si>
    <t>05.09</t>
  </si>
  <si>
    <t>05.10</t>
  </si>
  <si>
    <t>05.11</t>
  </si>
  <si>
    <t>05.12</t>
  </si>
  <si>
    <t>05.13</t>
  </si>
  <si>
    <t>05.14</t>
  </si>
  <si>
    <t>05.15</t>
  </si>
  <si>
    <t>05.16</t>
  </si>
  <si>
    <t>05.17</t>
  </si>
  <si>
    <t>05.18</t>
  </si>
  <si>
    <t>05.19</t>
  </si>
  <si>
    <t>05.20</t>
  </si>
  <si>
    <t>05.21</t>
  </si>
  <si>
    <t>18.006.0043-A</t>
  </si>
  <si>
    <t>Saboneteira de parede com base metálica e cúpula de vidro giratória, para sabonete líquido. FORNECIMENTO e COLOCAÇÃO</t>
  </si>
  <si>
    <t>Papeleira, sem protetor, de sobrepor, em metal cromado. FORNECIMENTO e COLOCAÇÃO</t>
  </si>
  <si>
    <t>18.006.0050-A</t>
  </si>
  <si>
    <t>18.032.0012-A</t>
  </si>
  <si>
    <t>Extintor de incêndio, tipo água-pressurizada, de 10L, inclusive suporte de parede e carga completa. FORNECIMENTO e COLOCAÇÃO</t>
  </si>
  <si>
    <t>10.6</t>
  </si>
  <si>
    <t>10.7</t>
  </si>
  <si>
    <t>18.032.0030-A</t>
  </si>
  <si>
    <t>Extintor de incêndio, tipo pó químico, de 6kg. FORNECIMENTO e COLOCAÇÃO</t>
  </si>
  <si>
    <t>15.036.0019-A</t>
  </si>
  <si>
    <t>Tubo de PVC rígido, rosqueável, para água fria, com diâmetro de 3/4”, inclusive conexões e emendas, exclusive abertura e fechamento de rasgo. FORNECIMENTO e ASSENTAMENTO</t>
  </si>
  <si>
    <t>05.22</t>
  </si>
  <si>
    <t>18.021.0035-A</t>
  </si>
  <si>
    <t>Reservatório, em fibra de vidro ou polietileno, com capacidade em torno de 1000L, inclusive tampa de vedação com escotilha e fixadores. Fornecimento</t>
  </si>
  <si>
    <t>05.23</t>
  </si>
  <si>
    <t>Colocação de reservatório de fibrocimento, fibra de vidro ou semelhante de 1000L, inclusive peças de apoio em alvenaria e madeira serrada, e flanges de ligação hidráulica, exclusive fornecimento do reservatório</t>
  </si>
  <si>
    <t>05.24</t>
  </si>
  <si>
    <t>15.028.0010-A</t>
  </si>
  <si>
    <t>05.25</t>
  </si>
  <si>
    <t>Alça para barrilete de distribuição, do tipo concentrado, sob reservatório duplo, inclusive ramais para extravasor e limpeza compreendendo: 5,50m de tubo de PVC 60mm, registros e conexões. FORNECIMENTO e INSTALAÇÃO</t>
  </si>
  <si>
    <t>15.004.0011-A</t>
  </si>
  <si>
    <t>15.036.0041-A</t>
  </si>
  <si>
    <t>Tubo de PVC rígido de 60mm, soldável, inclusive conexões e emendas, exclusive abertura e fechamento de rasgo. FORNECIMENTO e ASSENTAMENTO</t>
  </si>
  <si>
    <t>05.26</t>
  </si>
  <si>
    <t>18.012.0090-A</t>
  </si>
  <si>
    <t>05.27</t>
  </si>
  <si>
    <t>Torneira de bóia, em bronze, de pressão, de 3/4”. FORNECIMENTO e COLOCAÇÃO</t>
  </si>
  <si>
    <t>05.28</t>
  </si>
  <si>
    <t>05.29</t>
  </si>
  <si>
    <t>05.30</t>
  </si>
  <si>
    <t>05.31</t>
  </si>
  <si>
    <t>05.32</t>
  </si>
  <si>
    <t>15.036.0050-A</t>
  </si>
  <si>
    <t>Tubo de PVC rígido de 50mm, soldável, inclusive conexões e emendas, exclusive abertura e fechamento de rasgo. FORNECIMENTO e ASSENTAMENTO</t>
  </si>
  <si>
    <t>15.036.0052-A</t>
  </si>
  <si>
    <t>Tubo de PVC rígido de 100mm, soldável, inclusive conexões e emendas, exclusive abertura e fechamento de rasgo. FORNECIMENTO e ASSENTAMENTO</t>
  </si>
  <si>
    <t>05.33</t>
  </si>
  <si>
    <t>05.34</t>
  </si>
  <si>
    <t>Instalação de ponto de força até 2cv, equivalente a 2 varas de eletroduto de PVC rígido de 1/2”, 20,00m de fio 2,5mm², caixas e conexões</t>
  </si>
  <si>
    <t>15.015.0171-A</t>
  </si>
  <si>
    <t>06.17</t>
  </si>
  <si>
    <t>um</t>
  </si>
  <si>
    <t>Mastro metálico em tubo de ferro galvanizado de 3” com altura de 5,50 m, equipado com roldana com fixação em prisma de concreto de 30 x 30 x 50cm. FORNECIMENTO e COLOCAÇÃO</t>
  </si>
  <si>
    <t>10.8</t>
  </si>
  <si>
    <t>14.010.0015-A</t>
  </si>
  <si>
    <t>Cuba de aço inoxidável de 500 x 400 x 200mm, em chapa 20.304, válvula de escoamento tipo americana 1623, sifão 1680 1.1/2” x 1.1/2”, exclusive torneira. FORNECIMENTO e COLOCAÇÃO</t>
  </si>
  <si>
    <t>18.016.0040-A</t>
  </si>
  <si>
    <t>Instalação e assentamento de pia com 1 cuba (exclusive fornecimento do aparelho), compreendendo:  3,00m de tubo de PVC de 25mm, 3,00m de tubo PVC de 50mm e conexões</t>
  </si>
  <si>
    <t>05.35</t>
  </si>
  <si>
    <t>15.004.0060-B</t>
  </si>
  <si>
    <t>18.009.0058-A</t>
  </si>
  <si>
    <t>Torneira para pia ou tanque, 1158 de 1/2” x 18cm aproximadamente, em metal cromado. FORNECIMENTO</t>
  </si>
  <si>
    <t>Torneira para pia, com arejador, 1157 de 1/2” x 21cm aproximadamente, em metal cromado. FORNECIMENTO</t>
  </si>
  <si>
    <t>18.009.0060-A</t>
  </si>
  <si>
    <t xml:space="preserve">REVESTIMENTOS </t>
  </si>
  <si>
    <t>02.02</t>
  </si>
  <si>
    <t>Barracão de obra com paredes e piso de tábuas de madeira de 3ª, cobertura de telhas de fibrocimento de 6mm, e instalações, exclusive pintura, sendo reaproveitado 2 vezes</t>
  </si>
  <si>
    <t>02.004.0001-A</t>
  </si>
  <si>
    <t>3mx4m= 12m²</t>
  </si>
  <si>
    <t>14.007.0110-A</t>
  </si>
  <si>
    <t>Ferragens para porta de madeira de barracão de obra ou casa tipo popular, constando de fornecimento sem colocação (esta incluída no fornecimento e colocação das esquadrias), de: -Fechadura caixão de sobrepor, forma retangular, de 100 x 86 x 38mm, acabamento ferro resinado preto-3 dobradiças de ferro, de 2.1/2” x 2.1/2”, com pino e bolas de latão</t>
  </si>
  <si>
    <t>07.14</t>
  </si>
  <si>
    <t xml:space="preserve"> 1 janela x1,50x0,80= 1,20  m²</t>
  </si>
  <si>
    <t xml:space="preserve"> 17,67+1,20+ 1,56=20,43 m²</t>
  </si>
  <si>
    <t>Calha de beiral, semi-circular de PVC, DN 125, exclusive condutores (vide item 16.004.0055). FORNECIMENTO e COLOCAÇÃO</t>
  </si>
  <si>
    <t>08.06</t>
  </si>
  <si>
    <t>08.07</t>
  </si>
  <si>
    <t>16.004.0050-A</t>
  </si>
  <si>
    <t xml:space="preserve">120 DIAS </t>
  </si>
  <si>
    <t>Caixa de gordura especial em alvenaria de tijolos maciços (7 x 10 x 20cm), em paredes de uma vez (0,20m), medindo 1,00 x 1,00 x 0,90m, inclusive revestimento interno em argamassa de cimento e areia, no traço 1:3, com espessura de 1,5cm, exclusive tampão de ferro fundido</t>
  </si>
  <si>
    <t>22,65x1,20=27,18 m²</t>
  </si>
  <si>
    <t>circulação de 9,22 m² = 5,35 m</t>
  </si>
  <si>
    <t xml:space="preserve">Corrimão de PVC branco, cinza ou bege, fixado nas paredes através de suportes em plástico, altura variável, </t>
  </si>
  <si>
    <t>14.001.0260-0</t>
  </si>
  <si>
    <t>Área externa= ((2,48+23,26)/2) x 12,15= 28,79 m²</t>
  </si>
  <si>
    <t>Plantio de grama em placas, tipo são carlos, batatais, larga e santo agostinho, inclusive compra e arrancamento no local de origem, carga, transporte, descarga e preparo do terreno</t>
  </si>
  <si>
    <t>09.001.0001-B</t>
  </si>
  <si>
    <t>Aterro com terra preta vegetal, para execução de gramados</t>
  </si>
  <si>
    <t>04.13</t>
  </si>
  <si>
    <t>04.14</t>
  </si>
  <si>
    <t>09.006.0030-A</t>
  </si>
  <si>
    <t>((4,73+2,70)/2)x23,30=86,56m²</t>
  </si>
  <si>
    <t>86,.56 m² x 0,10m= 8,65m³</t>
  </si>
  <si>
    <t>Aluguel de andaime com elementos tubulares (fachadeiro)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t>
  </si>
  <si>
    <t>02.20</t>
  </si>
  <si>
    <t>02.21</t>
  </si>
  <si>
    <t>05.006.0001-B</t>
  </si>
  <si>
    <t>m²x mês</t>
  </si>
  <si>
    <t>04.020.0122-A</t>
  </si>
  <si>
    <t>TX Km</t>
  </si>
  <si>
    <t>Montagem e desmontagem de andaime com elementos tubulares, considerando-se a área vertical recoberta</t>
  </si>
  <si>
    <t>05.008.0001-A</t>
  </si>
  <si>
    <t>02.22</t>
  </si>
  <si>
    <t>Plataforma ou passarela de madeira de 1ª, considerando-se aproveitamento da madeira 20 vezes, exclusive andaime ou outro suporte e movimentação (vide item 05.008.0008)</t>
  </si>
  <si>
    <t>02.23</t>
  </si>
  <si>
    <t>05.005.0012-B</t>
  </si>
  <si>
    <t>Transporte de andaime tubular, considerando-se a área de projeção vertical do andaime, exclusive carga, descarga e tempo de espera do caminhão (vide item 04.021.0010)</t>
  </si>
  <si>
    <t>90x4=360</t>
  </si>
  <si>
    <t>13x40=500</t>
  </si>
  <si>
    <t>(22,60+12,15)x 2,70  = aprox 90</t>
  </si>
  <si>
    <t>2x35,00mx0,90m= 63 m²</t>
  </si>
  <si>
    <t>08.08</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</si>
  <si>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entre 990mm e 1020mm, comprimento até 6,00m, inclusive os acessórios para fixação. Medido pela área real de cobertura. FORNECIMENTO e COLOCAÇÃO</t>
  </si>
  <si>
    <t>16.011.0045-A</t>
  </si>
  <si>
    <t>Retirada e reassentamento de lavatório, inclusive materiais necessários</t>
  </si>
  <si>
    <t>15.003.0361-A</t>
  </si>
  <si>
    <t>Retirada e reassentamento de torneira, inclusive materiais necessários</t>
  </si>
  <si>
    <t>15.003.0377-A</t>
  </si>
  <si>
    <t>Retirada e reassentamento de vaso sanitário sifonado, inclusive materiais necessários</t>
  </si>
  <si>
    <t>15.003.0410-A</t>
  </si>
  <si>
    <t>Retirada e reassentamento de vaso sanitário sifonado, inclusive materiais necessário</t>
  </si>
  <si>
    <t>15.004.0070-A</t>
  </si>
  <si>
    <t>Instalação e assentamento de tanque de serviço (exclusive fornecimento do aparelho), compreendendo:  3,00m de tubo de PVC de 25mm, 3,00m de tubo de PVC de 50mm e conexões</t>
  </si>
  <si>
    <t>18.002.0031-A</t>
  </si>
  <si>
    <t>Tanque de louça branca, com coluna e medidas em torno de 60 x 56cm,inclusive acessórios de fixação.  Ferragens em metal cromado: torneira de pressão 1158 de 1/2”, válvula de escoamento 1606 e sifão 1680 de 1.1/2” x 1.1/2”. FORNECIMENTO</t>
  </si>
  <si>
    <t>05.38</t>
  </si>
  <si>
    <t>Portão de ferro de uma ou duas folhas com altura de 1,00 a 1,50m e largura de 1,00 a 3,00m, formado por barras verticais de 1.1/4” x 1/4”, espaçadas de 12,5cm, contorno e marcos em barras de 1.1/4” x 3/8”, tendo ao centro uma faixa de chapa de ferro galvanizado nº 16, de 20cm de altura, com fecho para colocação de cadeado, exclusive este. FORNECIMENTO e COLOCAÇÃO</t>
  </si>
  <si>
    <t>14.002.0070-A</t>
  </si>
  <si>
    <t>11.016.0007-A</t>
  </si>
  <si>
    <t>Pilares e/ou vigas em treliças metálicas, inclusive uma demão de pintura antióxido. FORNECIMENTO E MONTAGEM</t>
  </si>
  <si>
    <t>2 unidx9mx40kg/m= 720 kg</t>
  </si>
  <si>
    <t>REFORMA E AMPLIAÇÃO DA E.M. MARIANA MARTUCHELLI-MOTAS</t>
  </si>
  <si>
    <t>15.002.0622-A</t>
  </si>
  <si>
    <t xml:space="preserve"> </t>
  </si>
  <si>
    <t>10.9</t>
  </si>
  <si>
    <t>Mastro metálico em tubo de ferro galvanizado de 3” com altura de 6,00 m, equipado com roldana com fixação em prisma de concreto de 30 x 30 x 50cm. FORNECIMENTO e COLOCAÇÃO</t>
  </si>
  <si>
    <t>14.010.0000-A</t>
  </si>
  <si>
    <t>DEPÓSITO= 1,0x1,0x0,10x6= 0,60m³
sala= 1,0x1,0x0,10x 4= 0,40 m³
torre da caixa dágua= 1,0x1,0x0,10=0,10 m³
pilares cobertura 1,0x1,0x0,10=0,10 m³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</si>
</sst>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_(* #,##0.00_);_(* \(#,##0.00\);_(* &quot;-&quot;??_);_(@_)"/>
  </numFmts>
  <fonts count="30" x14ac:knownFonts="1">
    <font>
      <sz val="10"/>
      <color indexed="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0"/>
      <name val="Arial"/>
      <family val="2"/>
    </font>
    <font>
      <sz val="10"/>
      <color indexed="0"/>
      <name val="Times New Roman"/>
      <family val="1"/>
    </font>
    <font>
      <sz val="10"/>
      <color indexed="0"/>
      <name val="Arial"/>
      <family val="2"/>
    </font>
    <font>
      <sz val="10"/>
      <color indexed="0"/>
      <name val="Arial"/>
      <family val="2"/>
    </font>
    <font>
      <b/>
      <sz val="10"/>
      <name val="Arial"/>
      <family val="2"/>
    </font>
    <font>
      <sz val="10"/>
      <name val="Arial"/>
      <family val="2"/>
    </font>
    <font>
      <b/>
      <sz val="9"/>
      <name val="Arial"/>
      <family val="2"/>
    </font>
    <font>
      <sz val="9"/>
      <color indexed="0"/>
      <name val="Arial"/>
      <family val="2"/>
    </font>
    <font>
      <sz val="10"/>
      <color indexed="0"/>
      <name val="Arial"/>
      <family val="2"/>
    </font>
    <font>
      <i/>
      <sz val="10"/>
      <name val="Arial"/>
      <family val="2"/>
    </font>
    <font>
      <sz val="12"/>
      <name val="Arial"/>
      <family val="2"/>
    </font>
    <font>
      <b/>
      <sz val="12"/>
      <name val="Arial"/>
      <family val="2"/>
    </font>
    <font>
      <sz val="12"/>
      <color rgb="FF000000"/>
      <name val="Arial"/>
      <family val="2"/>
    </font>
    <font>
      <sz val="10"/>
      <color rgb="FFFF0000"/>
      <name val="Arial"/>
      <family val="2"/>
    </font>
    <font>
      <sz val="9"/>
      <name val="Arial"/>
      <family val="2"/>
    </font>
    <font>
      <b/>
      <sz val="11"/>
      <name val="Arial"/>
      <family val="2"/>
    </font>
    <font>
      <b/>
      <sz val="10"/>
      <color indexed="0"/>
      <name val="Arial"/>
      <family val="2"/>
    </font>
    <font>
      <sz val="10"/>
      <color rgb="FF000000"/>
      <name val="Times New Roman"/>
      <family val="1"/>
    </font>
    <font>
      <sz val="10"/>
      <color rgb="FF000000"/>
      <name val="Times New Roman"/>
      <family val="1"/>
    </font>
    <font>
      <sz val="10"/>
      <color theme="1"/>
      <name val="Arial"/>
      <family val="2"/>
    </font>
    <font>
      <b/>
      <sz val="10"/>
      <color indexed="8"/>
      <name val="Arial"/>
      <family val="2"/>
    </font>
    <font>
      <sz val="10"/>
      <color indexed="8"/>
      <name val="Arial"/>
      <family val="2"/>
    </font>
    <font>
      <sz val="11"/>
      <color rgb="FF000000"/>
      <name val="Arial"/>
      <family val="2"/>
    </font>
    <font>
      <sz val="10"/>
      <color rgb="FF000000"/>
      <name val="Arial"/>
      <family val="2"/>
    </font>
    <font>
      <b/>
      <sz val="10"/>
      <color rgb="FF000000"/>
      <name val="Arial"/>
      <family val="2"/>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73">
    <xf numFmtId="0" fontId="0" fillId="0" borderId="0" applyNumberFormat="0" applyFill="0" applyBorder="0" applyAlignment="0" applyProtection="0"/>
    <xf numFmtId="164" fontId="8" fillId="0" borderId="0" applyFont="0" applyFill="0" applyBorder="0" applyAlignment="0" applyProtection="0"/>
    <xf numFmtId="0" fontId="10" fillId="0" borderId="0"/>
    <xf numFmtId="9" fontId="13" fillId="0" borderId="0" applyFont="0" applyFill="0" applyBorder="0" applyAlignment="0" applyProtection="0"/>
    <xf numFmtId="0" fontId="4"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 fillId="0" borderId="0"/>
    <xf numFmtId="0" fontId="1" fillId="0" borderId="0"/>
  </cellStyleXfs>
  <cellXfs count="169">
    <xf numFmtId="0" fontId="0" fillId="0" borderId="0" xfId="0"/>
    <xf numFmtId="164" fontId="0" fillId="0" borderId="0" xfId="1" applyFont="1"/>
    <xf numFmtId="0" fontId="9" fillId="0" borderId="1" xfId="0" applyFont="1" applyBorder="1" applyAlignment="1">
      <alignment horizontal="justify" vertical="justify"/>
    </xf>
    <xf numFmtId="0" fontId="9" fillId="0" borderId="1" xfId="0" applyFont="1" applyBorder="1" applyAlignment="1" applyProtection="1">
      <alignment horizontal="justify" vertical="justify"/>
      <protection locked="0"/>
    </xf>
    <xf numFmtId="0" fontId="9" fillId="0" borderId="1" xfId="0" applyFont="1" applyBorder="1" applyAlignment="1">
      <alignment vertical="top"/>
    </xf>
    <xf numFmtId="0" fontId="14" fillId="0" borderId="0" xfId="0" applyFont="1"/>
    <xf numFmtId="0" fontId="15" fillId="0" borderId="0" xfId="0" applyFont="1" applyAlignment="1">
      <alignment vertical="center"/>
    </xf>
    <xf numFmtId="0" fontId="16" fillId="0" borderId="0" xfId="2" applyFont="1" applyFill="1" applyBorder="1" applyAlignment="1">
      <alignment vertical="center"/>
    </xf>
    <xf numFmtId="0" fontId="0" fillId="0" borderId="0" xfId="0" applyAlignment="1">
      <alignment vertical="center"/>
    </xf>
    <xf numFmtId="0" fontId="9" fillId="0" borderId="0" xfId="0" applyFont="1" applyAlignment="1" applyProtection="1">
      <alignment horizontal="left" vertical="center"/>
      <protection locked="0"/>
    </xf>
    <xf numFmtId="164" fontId="0" fillId="0" borderId="0" xfId="1" applyFont="1" applyAlignment="1">
      <alignment vertical="center"/>
    </xf>
    <xf numFmtId="10" fontId="0" fillId="0" borderId="0" xfId="3" applyNumberFormat="1" applyFont="1"/>
    <xf numFmtId="0" fontId="9" fillId="0" borderId="1" xfId="0" applyFont="1" applyBorder="1" applyAlignment="1" applyProtection="1">
      <alignment horizontal="justify" vertical="top"/>
      <protection locked="0"/>
    </xf>
    <xf numFmtId="0" fontId="9" fillId="0" borderId="1" xfId="0" applyFont="1" applyBorder="1" applyAlignment="1">
      <alignment horizontal="justify" vertical="top"/>
    </xf>
    <xf numFmtId="0" fontId="19" fillId="0" borderId="0" xfId="0" applyFont="1" applyAlignment="1">
      <alignment vertical="center"/>
    </xf>
    <xf numFmtId="0" fontId="11" fillId="0" borderId="0" xfId="0" applyFont="1" applyAlignment="1" applyProtection="1">
      <alignment horizontal="left" vertical="center"/>
      <protection locked="0"/>
    </xf>
    <xf numFmtId="0" fontId="0" fillId="0" borderId="6" xfId="0" applyBorder="1" applyAlignment="1">
      <alignment vertical="center"/>
    </xf>
    <xf numFmtId="0" fontId="9" fillId="0" borderId="7" xfId="0" applyFont="1" applyBorder="1" applyAlignment="1">
      <alignment horizontal="justify" vertical="justify"/>
    </xf>
    <xf numFmtId="164" fontId="0" fillId="0" borderId="7" xfId="0" applyNumberFormat="1" applyBorder="1" applyAlignment="1">
      <alignment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164" fontId="9" fillId="0" borderId="9" xfId="1" applyFont="1" applyBorder="1" applyAlignment="1">
      <alignment horizontal="center" vertical="center"/>
    </xf>
    <xf numFmtId="0" fontId="9" fillId="0" borderId="5" xfId="0" applyFont="1" applyBorder="1"/>
    <xf numFmtId="0" fontId="9" fillId="0" borderId="10" xfId="0" applyFont="1" applyBorder="1" applyAlignment="1">
      <alignment horizontal="center" vertical="center"/>
    </xf>
    <xf numFmtId="164" fontId="0" fillId="0" borderId="13" xfId="0" applyNumberFormat="1" applyBorder="1" applyAlignment="1">
      <alignment vertical="center"/>
    </xf>
    <xf numFmtId="0" fontId="10" fillId="0" borderId="1" xfId="0" applyFont="1" applyFill="1" applyBorder="1" applyAlignment="1" applyProtection="1">
      <alignment horizontal="center" vertical="top"/>
      <protection locked="0"/>
    </xf>
    <xf numFmtId="0" fontId="10" fillId="0" borderId="1" xfId="0" applyFont="1" applyFill="1" applyBorder="1" applyAlignment="1">
      <alignment horizontal="center" vertical="top"/>
    </xf>
    <xf numFmtId="0" fontId="7" fillId="0" borderId="1" xfId="0" applyFont="1" applyFill="1" applyBorder="1" applyAlignment="1">
      <alignment vertical="top" wrapText="1"/>
    </xf>
    <xf numFmtId="164" fontId="7" fillId="0" borderId="1" xfId="1" applyFont="1" applyFill="1" applyBorder="1" applyAlignment="1">
      <alignment horizontal="right" vertical="top" wrapText="1"/>
    </xf>
    <xf numFmtId="0" fontId="7" fillId="0" borderId="1" xfId="0" applyFont="1" applyFill="1" applyBorder="1" applyAlignment="1">
      <alignment horizontal="center" vertical="top"/>
    </xf>
    <xf numFmtId="164" fontId="10" fillId="0" borderId="1" xfId="1" applyFont="1" applyFill="1" applyBorder="1" applyAlignment="1" applyProtection="1">
      <alignment horizontal="right" vertical="top"/>
      <protection locked="0"/>
    </xf>
    <xf numFmtId="164" fontId="7" fillId="0" borderId="1" xfId="1" applyFont="1" applyFill="1" applyBorder="1" applyAlignment="1" applyProtection="1">
      <alignment horizontal="right" vertical="top"/>
      <protection locked="0"/>
    </xf>
    <xf numFmtId="0" fontId="16" fillId="0" borderId="0" xfId="0" applyFont="1" applyFill="1" applyAlignment="1" applyProtection="1">
      <alignment horizontal="left" vertical="top"/>
      <protection locked="0"/>
    </xf>
    <xf numFmtId="0" fontId="5" fillId="0" borderId="0" xfId="0" applyFont="1" applyFill="1" applyAlignment="1" applyProtection="1">
      <alignment horizontal="left" vertical="top"/>
      <protection locked="0"/>
    </xf>
    <xf numFmtId="0" fontId="7"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protection locked="0"/>
    </xf>
    <xf numFmtId="0" fontId="9" fillId="0" borderId="1" xfId="0" applyFont="1" applyFill="1" applyBorder="1" applyAlignment="1" applyProtection="1">
      <alignment horizontal="center" vertical="top"/>
      <protection locked="0"/>
    </xf>
    <xf numFmtId="0" fontId="10" fillId="0" borderId="1" xfId="0" applyFont="1" applyFill="1" applyBorder="1" applyAlignment="1">
      <alignment vertical="top"/>
    </xf>
    <xf numFmtId="164" fontId="7" fillId="0" borderId="11" xfId="1" applyFont="1" applyFill="1" applyBorder="1" applyAlignment="1">
      <alignment horizontal="center" vertical="top"/>
    </xf>
    <xf numFmtId="0" fontId="7" fillId="0" borderId="0" xfId="0" applyFont="1" applyFill="1" applyAlignment="1">
      <alignment horizontal="center" vertical="top"/>
    </xf>
    <xf numFmtId="0" fontId="18" fillId="0" borderId="0" xfId="0" applyFont="1" applyFill="1" applyAlignment="1">
      <alignment vertical="top"/>
    </xf>
    <xf numFmtId="0" fontId="12" fillId="0" borderId="0" xfId="0" applyFont="1" applyFill="1"/>
    <xf numFmtId="0" fontId="12" fillId="0" borderId="0" xfId="0" applyFont="1" applyFill="1" applyAlignment="1">
      <alignment horizontal="center"/>
    </xf>
    <xf numFmtId="14" fontId="12" fillId="0" borderId="0" xfId="0" applyNumberFormat="1" applyFont="1" applyFill="1" applyAlignment="1" applyProtection="1">
      <alignment horizontal="left" vertical="top"/>
      <protection locked="0"/>
    </xf>
    <xf numFmtId="0" fontId="5" fillId="0" borderId="0" xfId="0" applyFont="1" applyFill="1" applyAlignment="1" applyProtection="1">
      <alignment horizontal="right" vertical="top"/>
      <protection locked="0"/>
    </xf>
    <xf numFmtId="0" fontId="7" fillId="0" borderId="1" xfId="0" applyFont="1" applyFill="1" applyBorder="1" applyAlignment="1" applyProtection="1">
      <alignment horizontal="right" vertical="top"/>
      <protection locked="0"/>
    </xf>
    <xf numFmtId="0" fontId="7" fillId="0" borderId="2" xfId="0" applyFont="1" applyFill="1" applyBorder="1" applyAlignment="1" applyProtection="1">
      <alignment horizontal="center" vertical="top"/>
      <protection locked="0"/>
    </xf>
    <xf numFmtId="0" fontId="7" fillId="0" borderId="0" xfId="0" applyFont="1" applyFill="1" applyBorder="1" applyAlignment="1" applyProtection="1">
      <alignment horizontal="right" vertical="top"/>
      <protection locked="0"/>
    </xf>
    <xf numFmtId="0" fontId="5" fillId="0" borderId="1" xfId="0" applyFont="1" applyFill="1" applyBorder="1" applyAlignment="1" applyProtection="1">
      <alignment horizontal="center" vertical="top"/>
      <protection locked="0"/>
    </xf>
    <xf numFmtId="164" fontId="9" fillId="0" borderId="12" xfId="1" applyFont="1" applyFill="1" applyBorder="1" applyAlignment="1" applyProtection="1">
      <alignment horizontal="center" vertical="top"/>
      <protection locked="0"/>
    </xf>
    <xf numFmtId="164" fontId="9" fillId="0" borderId="1" xfId="1" applyFont="1" applyFill="1" applyBorder="1" applyAlignment="1" applyProtection="1">
      <alignment horizontal="center" vertical="top"/>
      <protection locked="0"/>
    </xf>
    <xf numFmtId="0" fontId="9" fillId="0" borderId="1" xfId="0" applyFont="1" applyFill="1" applyBorder="1" applyAlignment="1" applyProtection="1">
      <alignment horizontal="justify" vertical="top"/>
      <protection locked="0"/>
    </xf>
    <xf numFmtId="164" fontId="9" fillId="0" borderId="1" xfId="1" applyFont="1" applyFill="1" applyBorder="1" applyAlignment="1" applyProtection="1">
      <alignment horizontal="right" vertical="top"/>
      <protection locked="0"/>
    </xf>
    <xf numFmtId="164" fontId="9" fillId="0" borderId="2" xfId="1" applyFont="1" applyFill="1" applyBorder="1" applyAlignment="1" applyProtection="1">
      <alignment horizontal="right" vertical="top"/>
      <protection locked="0"/>
    </xf>
    <xf numFmtId="164" fontId="9" fillId="0" borderId="0" xfId="1" applyFont="1" applyFill="1" applyBorder="1" applyAlignment="1" applyProtection="1">
      <alignment horizontal="right" vertical="top"/>
      <protection locked="0"/>
    </xf>
    <xf numFmtId="0" fontId="10" fillId="0" borderId="1" xfId="0" applyFont="1" applyFill="1" applyBorder="1" applyAlignment="1" applyProtection="1">
      <alignment horizontal="justify" vertical="top"/>
      <protection locked="0"/>
    </xf>
    <xf numFmtId="164" fontId="7" fillId="0" borderId="11" xfId="1" applyFont="1" applyFill="1" applyBorder="1" applyAlignment="1">
      <alignment horizontal="center" vertical="top" wrapText="1"/>
    </xf>
    <xf numFmtId="164" fontId="7" fillId="0" borderId="0" xfId="1" applyFont="1" applyFill="1" applyBorder="1" applyAlignment="1" applyProtection="1">
      <alignment horizontal="right" vertical="top"/>
      <protection locked="0"/>
    </xf>
    <xf numFmtId="0" fontId="7" fillId="0" borderId="0" xfId="0" applyFont="1" applyFill="1"/>
    <xf numFmtId="0" fontId="9" fillId="0" borderId="1" xfId="0" applyFont="1" applyFill="1" applyBorder="1" applyAlignment="1">
      <alignment vertical="top"/>
    </xf>
    <xf numFmtId="0" fontId="21" fillId="0" borderId="1" xfId="0" applyFont="1" applyFill="1" applyBorder="1" applyAlignment="1">
      <alignment vertical="top"/>
    </xf>
    <xf numFmtId="0" fontId="21" fillId="0" borderId="1" xfId="0" applyFont="1" applyFill="1" applyBorder="1" applyAlignment="1">
      <alignment horizontal="center" vertical="top"/>
    </xf>
    <xf numFmtId="164" fontId="21" fillId="0" borderId="11" xfId="1" applyFont="1" applyFill="1" applyBorder="1" applyAlignment="1">
      <alignment horizontal="center" vertical="top"/>
    </xf>
    <xf numFmtId="43" fontId="21" fillId="0" borderId="0" xfId="0" applyNumberFormat="1" applyFont="1" applyFill="1"/>
    <xf numFmtId="0" fontId="21" fillId="0" borderId="0" xfId="0" applyFont="1" applyFill="1"/>
    <xf numFmtId="0" fontId="9" fillId="0" borderId="1" xfId="0" applyFont="1" applyFill="1" applyBorder="1" applyAlignment="1">
      <alignment horizontal="center" vertical="top"/>
    </xf>
    <xf numFmtId="1" fontId="7" fillId="0" borderId="1" xfId="0" applyNumberFormat="1" applyFont="1" applyFill="1" applyBorder="1" applyAlignment="1">
      <alignment vertical="top" wrapText="1"/>
    </xf>
    <xf numFmtId="0" fontId="7" fillId="0" borderId="1" xfId="0" applyFont="1" applyFill="1" applyBorder="1" applyAlignment="1">
      <alignment horizontal="justify" vertical="top"/>
    </xf>
    <xf numFmtId="2" fontId="10" fillId="0" borderId="1" xfId="0" applyNumberFormat="1" applyFont="1" applyFill="1" applyBorder="1" applyAlignment="1">
      <alignment vertical="top"/>
    </xf>
    <xf numFmtId="0" fontId="9" fillId="0" borderId="0" xfId="0" applyFont="1" applyFill="1"/>
    <xf numFmtId="0" fontId="7" fillId="0" borderId="1" xfId="0" quotePrefix="1" applyFont="1" applyFill="1" applyBorder="1" applyAlignment="1">
      <alignment horizontal="justify" vertical="top"/>
    </xf>
    <xf numFmtId="164" fontId="7" fillId="0" borderId="1" xfId="1" applyFont="1" applyFill="1" applyBorder="1" applyAlignment="1">
      <alignment horizontal="center" vertical="top"/>
    </xf>
    <xf numFmtId="43" fontId="9" fillId="0" borderId="1" xfId="0" applyNumberFormat="1" applyFont="1" applyFill="1" applyBorder="1" applyAlignment="1">
      <alignment vertical="top"/>
    </xf>
    <xf numFmtId="0" fontId="7" fillId="0" borderId="0" xfId="0" applyFont="1" applyFill="1" applyAlignment="1">
      <alignment vertical="top"/>
    </xf>
    <xf numFmtId="0" fontId="7" fillId="0" borderId="0" xfId="0" applyFont="1" applyFill="1" applyAlignment="1">
      <alignment horizontal="center"/>
    </xf>
    <xf numFmtId="4" fontId="7" fillId="0" borderId="1" xfId="0" applyNumberFormat="1" applyFont="1" applyFill="1" applyBorder="1" applyAlignment="1">
      <alignment horizontal="center" vertical="top" wrapText="1"/>
    </xf>
    <xf numFmtId="2" fontId="7" fillId="0" borderId="1" xfId="0" applyNumberFormat="1" applyFont="1" applyFill="1" applyBorder="1" applyAlignment="1">
      <alignment vertical="top"/>
    </xf>
    <xf numFmtId="1" fontId="7" fillId="0" borderId="1" xfId="0" applyNumberFormat="1" applyFont="1" applyFill="1" applyBorder="1" applyAlignment="1">
      <alignment horizontal="center" vertical="top"/>
    </xf>
    <xf numFmtId="2" fontId="7" fillId="0" borderId="0" xfId="0" applyNumberFormat="1" applyFont="1" applyFill="1" applyAlignment="1">
      <alignment vertical="top"/>
    </xf>
    <xf numFmtId="1" fontId="7" fillId="0" borderId="1" xfId="0" applyNumberFormat="1" applyFont="1" applyFill="1" applyBorder="1" applyAlignment="1">
      <alignment vertical="top"/>
    </xf>
    <xf numFmtId="0" fontId="7" fillId="0" borderId="1" xfId="0" applyFont="1" applyFill="1" applyBorder="1"/>
    <xf numFmtId="0" fontId="7" fillId="0" borderId="1" xfId="0" applyFont="1" applyFill="1" applyBorder="1" applyAlignment="1">
      <alignment vertical="top"/>
    </xf>
    <xf numFmtId="0" fontId="7" fillId="0" borderId="11" xfId="0" applyFont="1" applyFill="1" applyBorder="1" applyAlignment="1">
      <alignment horizontal="center"/>
    </xf>
    <xf numFmtId="164" fontId="7" fillId="0" borderId="1" xfId="1" applyFont="1" applyFill="1" applyBorder="1" applyAlignment="1">
      <alignment vertical="top"/>
    </xf>
    <xf numFmtId="164" fontId="7" fillId="0" borderId="0" xfId="0" applyNumberFormat="1" applyFont="1" applyFill="1"/>
    <xf numFmtId="164" fontId="7" fillId="0" borderId="12" xfId="1" applyFont="1" applyFill="1" applyBorder="1" applyAlignment="1">
      <alignment horizontal="right" vertical="top" wrapText="1"/>
    </xf>
    <xf numFmtId="164" fontId="7" fillId="0" borderId="11" xfId="1" applyFont="1" applyFill="1" applyBorder="1" applyAlignment="1">
      <alignment horizontal="right" vertical="top" wrapText="1"/>
    </xf>
    <xf numFmtId="0" fontId="7" fillId="0" borderId="1" xfId="0" applyFont="1" applyFill="1" applyBorder="1" applyAlignment="1">
      <alignment horizontal="center"/>
    </xf>
    <xf numFmtId="44" fontId="17" fillId="0" borderId="1" xfId="1" applyNumberFormat="1" applyFont="1" applyFill="1" applyBorder="1" applyAlignment="1">
      <alignment vertical="center"/>
    </xf>
    <xf numFmtId="0" fontId="15" fillId="0" borderId="6" xfId="0" applyFont="1" applyBorder="1" applyAlignment="1">
      <alignment horizontal="center"/>
    </xf>
    <xf numFmtId="0" fontId="9" fillId="0" borderId="7" xfId="0" applyFont="1" applyBorder="1"/>
    <xf numFmtId="0" fontId="0" fillId="0" borderId="0" xfId="0"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vertical="center"/>
    </xf>
    <xf numFmtId="0" fontId="9" fillId="0" borderId="1" xfId="0" applyFont="1" applyBorder="1" applyAlignment="1" applyProtection="1">
      <alignment vertical="justify"/>
      <protection locked="0"/>
    </xf>
    <xf numFmtId="0" fontId="15" fillId="0" borderId="15" xfId="0" applyFont="1" applyBorder="1" applyAlignment="1">
      <alignment horizontal="center" vertical="center"/>
    </xf>
    <xf numFmtId="0" fontId="9" fillId="0" borderId="12" xfId="0" applyFont="1" applyBorder="1" applyAlignment="1">
      <alignment vertical="top"/>
    </xf>
    <xf numFmtId="0" fontId="15" fillId="0" borderId="6" xfId="0" applyFont="1" applyBorder="1" applyAlignment="1">
      <alignment horizontal="center" vertical="center"/>
    </xf>
    <xf numFmtId="44" fontId="17" fillId="0" borderId="16" xfId="1" applyNumberFormat="1" applyFont="1" applyFill="1" applyBorder="1" applyAlignment="1">
      <alignment vertical="center"/>
    </xf>
    <xf numFmtId="44" fontId="17" fillId="0" borderId="17" xfId="1" applyNumberFormat="1" applyFont="1" applyFill="1" applyBorder="1" applyAlignment="1">
      <alignment vertical="center"/>
    </xf>
    <xf numFmtId="0" fontId="10" fillId="0" borderId="12"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protection locked="0"/>
    </xf>
    <xf numFmtId="44" fontId="0" fillId="0" borderId="0" xfId="0" applyNumberFormat="1"/>
    <xf numFmtId="44" fontId="28" fillId="0" borderId="1" xfId="1" applyNumberFormat="1" applyFont="1" applyFill="1" applyBorder="1" applyAlignment="1">
      <alignment vertical="center"/>
    </xf>
    <xf numFmtId="10" fontId="28" fillId="0" borderId="1" xfId="1" applyNumberFormat="1" applyFont="1" applyFill="1" applyBorder="1" applyAlignment="1">
      <alignment vertical="center"/>
    </xf>
    <xf numFmtId="164" fontId="7" fillId="0" borderId="1" xfId="0" applyNumberFormat="1" applyFont="1" applyBorder="1" applyAlignment="1">
      <alignment vertical="center"/>
    </xf>
    <xf numFmtId="44" fontId="28" fillId="0" borderId="16" xfId="1" applyNumberFormat="1" applyFont="1" applyFill="1" applyBorder="1" applyAlignment="1">
      <alignment vertical="center"/>
    </xf>
    <xf numFmtId="10" fontId="7" fillId="0" borderId="7" xfId="3" applyNumberFormat="1" applyFont="1" applyBorder="1" applyAlignment="1">
      <alignment vertical="center"/>
    </xf>
    <xf numFmtId="44" fontId="16" fillId="0" borderId="0" xfId="2" applyNumberFormat="1" applyFont="1" applyFill="1" applyBorder="1" applyAlignment="1">
      <alignment vertical="center"/>
    </xf>
    <xf numFmtId="0" fontId="7" fillId="0" borderId="0" xfId="0" applyFont="1" applyFill="1" applyBorder="1"/>
    <xf numFmtId="164" fontId="9" fillId="0" borderId="0" xfId="0" applyNumberFormat="1" applyFont="1" applyFill="1" applyBorder="1"/>
    <xf numFmtId="0" fontId="7" fillId="0" borderId="12" xfId="0" applyFont="1" applyFill="1" applyBorder="1" applyAlignment="1">
      <alignment horizontal="left" vertical="top" wrapText="1"/>
    </xf>
    <xf numFmtId="0" fontId="24" fillId="0" borderId="1" xfId="0" applyFont="1" applyFill="1" applyBorder="1" applyAlignment="1">
      <alignment horizontal="left" vertical="top" wrapText="1"/>
    </xf>
    <xf numFmtId="0" fontId="24" fillId="0" borderId="1" xfId="0" applyFont="1" applyFill="1" applyBorder="1" applyAlignment="1">
      <alignment horizontal="justify" vertical="top"/>
    </xf>
    <xf numFmtId="3" fontId="10" fillId="0" borderId="1" xfId="0" applyNumberFormat="1" applyFont="1" applyFill="1" applyBorder="1" applyAlignment="1">
      <alignment horizontal="center" vertical="top"/>
    </xf>
    <xf numFmtId="2" fontId="10" fillId="0" borderId="1" xfId="0" applyNumberFormat="1" applyFont="1" applyFill="1" applyBorder="1" applyAlignment="1">
      <alignment horizontal="right" vertical="top"/>
    </xf>
    <xf numFmtId="0" fontId="10" fillId="0" borderId="0" xfId="0" applyFont="1" applyFill="1"/>
    <xf numFmtId="0" fontId="10" fillId="0" borderId="11" xfId="0" applyFont="1" applyFill="1" applyBorder="1" applyAlignment="1">
      <alignment horizontal="right" vertical="top"/>
    </xf>
    <xf numFmtId="0" fontId="24" fillId="0" borderId="0" xfId="0" applyFont="1" applyFill="1" applyAlignment="1">
      <alignment horizontal="left" vertical="top" wrapText="1"/>
    </xf>
    <xf numFmtId="0" fontId="10" fillId="0" borderId="1" xfId="0" applyFont="1" applyFill="1" applyBorder="1" applyAlignment="1">
      <alignment horizontal="center" vertical="top" wrapText="1"/>
    </xf>
    <xf numFmtId="0" fontId="0" fillId="0" borderId="1" xfId="0" applyFill="1" applyBorder="1" applyAlignment="1">
      <alignment horizontal="center" vertical="top"/>
    </xf>
    <xf numFmtId="164" fontId="0" fillId="0" borderId="11" xfId="1" applyFont="1" applyFill="1" applyBorder="1" applyAlignment="1">
      <alignment vertical="top"/>
    </xf>
    <xf numFmtId="0" fontId="0" fillId="0" borderId="0" xfId="0" applyFill="1"/>
    <xf numFmtId="0" fontId="24" fillId="0" borderId="0" xfId="0" applyFont="1" applyFill="1" applyAlignment="1">
      <alignment horizontal="justify" vertical="center" wrapText="1"/>
    </xf>
    <xf numFmtId="0" fontId="0" fillId="0" borderId="0" xfId="0" applyFill="1" applyAlignment="1">
      <alignment vertical="top"/>
    </xf>
    <xf numFmtId="0" fontId="7" fillId="0" borderId="14" xfId="0" applyFont="1" applyFill="1" applyBorder="1" applyAlignment="1">
      <alignment vertical="top"/>
    </xf>
    <xf numFmtId="0" fontId="5" fillId="0" borderId="14" xfId="0" applyFont="1" applyFill="1" applyBorder="1" applyAlignment="1" applyProtection="1">
      <alignment horizontal="left" vertical="top"/>
      <protection locked="0"/>
    </xf>
    <xf numFmtId="0" fontId="11" fillId="0" borderId="0" xfId="0" applyFont="1" applyFill="1" applyAlignment="1" applyProtection="1">
      <alignment horizontal="left" vertical="top"/>
      <protection locked="0"/>
    </xf>
    <xf numFmtId="0" fontId="12" fillId="0" borderId="14" xfId="0" applyFont="1" applyFill="1" applyBorder="1"/>
    <xf numFmtId="0" fontId="7" fillId="0" borderId="0" xfId="0" applyFont="1" applyFill="1" applyAlignment="1" applyProtection="1">
      <alignment horizontal="left" vertical="top"/>
      <protection locked="0"/>
    </xf>
    <xf numFmtId="0" fontId="9" fillId="0" borderId="0" xfId="0" applyFont="1" applyFill="1" applyAlignment="1">
      <alignment horizontal="center"/>
    </xf>
    <xf numFmtId="0" fontId="9" fillId="0" borderId="14" xfId="0" applyFont="1" applyFill="1" applyBorder="1" applyAlignment="1">
      <alignment horizontal="center"/>
    </xf>
    <xf numFmtId="0" fontId="15" fillId="0" borderId="1" xfId="0" applyFont="1" applyFill="1" applyBorder="1" applyAlignment="1" applyProtection="1">
      <alignment horizontal="center" vertical="top"/>
      <protection locked="0"/>
    </xf>
    <xf numFmtId="0" fontId="10"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xf>
    <xf numFmtId="9" fontId="7" fillId="0" borderId="1" xfId="0" applyNumberFormat="1" applyFont="1" applyFill="1" applyBorder="1" applyAlignment="1">
      <alignment horizontal="left" vertical="top" wrapText="1"/>
    </xf>
    <xf numFmtId="0" fontId="10" fillId="0" borderId="1" xfId="0" applyFont="1" applyFill="1" applyBorder="1" applyAlignment="1">
      <alignment horizontal="center" vertical="center"/>
    </xf>
    <xf numFmtId="164" fontId="7" fillId="0" borderId="1" xfId="1" applyFont="1" applyFill="1" applyBorder="1" applyAlignment="1">
      <alignment horizontal="left" vertical="top" wrapText="1"/>
    </xf>
    <xf numFmtId="164" fontId="7" fillId="0" borderId="1" xfId="1" applyFont="1" applyFill="1" applyBorder="1" applyAlignment="1">
      <alignment horizontal="left" vertical="top"/>
    </xf>
    <xf numFmtId="0" fontId="27" fillId="0" borderId="1" xfId="0" applyFont="1" applyFill="1" applyBorder="1" applyAlignment="1">
      <alignment vertical="top"/>
    </xf>
    <xf numFmtId="0" fontId="9" fillId="0" borderId="1" xfId="0" applyFont="1" applyFill="1" applyBorder="1" applyAlignment="1">
      <alignment horizontal="justify" vertical="top"/>
    </xf>
    <xf numFmtId="0" fontId="10" fillId="0" borderId="1" xfId="0" applyFont="1" applyFill="1" applyBorder="1"/>
    <xf numFmtId="0" fontId="10" fillId="0" borderId="1" xfId="0" applyFont="1" applyFill="1" applyBorder="1" applyAlignment="1">
      <alignment horizontal="left" vertical="top" wrapText="1"/>
    </xf>
    <xf numFmtId="0" fontId="6" fillId="0" borderId="1" xfId="0" applyFont="1" applyFill="1" applyBorder="1" applyAlignment="1">
      <alignment horizontal="center" vertical="top"/>
    </xf>
    <xf numFmtId="0" fontId="10" fillId="0" borderId="1" xfId="0" applyFont="1" applyFill="1" applyBorder="1" applyAlignment="1">
      <alignment horizontal="justify" vertical="top"/>
    </xf>
    <xf numFmtId="0" fontId="27" fillId="0" borderId="1" xfId="0" applyFont="1" applyFill="1" applyBorder="1" applyAlignment="1">
      <alignment vertical="top" wrapText="1"/>
    </xf>
    <xf numFmtId="164" fontId="0" fillId="0" borderId="1" xfId="1"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xf numFmtId="0" fontId="0" fillId="0" borderId="1" xfId="0" applyFill="1" applyBorder="1"/>
    <xf numFmtId="0" fontId="7" fillId="0" borderId="14" xfId="0" applyFont="1" applyFill="1" applyBorder="1"/>
    <xf numFmtId="0" fontId="10" fillId="0" borderId="1" xfId="0" quotePrefix="1" applyFont="1" applyFill="1" applyBorder="1" applyAlignment="1">
      <alignment horizontal="center" vertical="top"/>
    </xf>
    <xf numFmtId="44" fontId="29" fillId="0" borderId="5" xfId="1" applyNumberFormat="1" applyFont="1" applyFill="1" applyBorder="1" applyAlignment="1">
      <alignment vertical="center"/>
    </xf>
    <xf numFmtId="10" fontId="7" fillId="0" borderId="7" xfId="3" applyNumberFormat="1" applyFont="1" applyFill="1" applyBorder="1" applyAlignment="1">
      <alignment vertical="center"/>
    </xf>
    <xf numFmtId="2" fontId="7" fillId="0" borderId="1" xfId="1" applyNumberFormat="1" applyFont="1" applyFill="1" applyBorder="1" applyAlignment="1">
      <alignment horizontal="left" vertical="top"/>
    </xf>
    <xf numFmtId="0" fontId="7" fillId="0" borderId="1" xfId="0" applyFont="1" applyFill="1" applyBorder="1" applyAlignment="1" applyProtection="1">
      <alignment horizontal="center" vertical="top"/>
      <protection locked="0"/>
    </xf>
    <xf numFmtId="0" fontId="20" fillId="0" borderId="0" xfId="0" applyFont="1" applyAlignment="1">
      <alignment horizontal="center" vertical="center"/>
    </xf>
    <xf numFmtId="0" fontId="9" fillId="0" borderId="0" xfId="0" applyFont="1" applyFill="1" applyAlignment="1">
      <alignment horizontal="center"/>
    </xf>
    <xf numFmtId="0" fontId="10" fillId="2" borderId="0" xfId="0" applyFont="1" applyFill="1"/>
    <xf numFmtId="0" fontId="10" fillId="0" borderId="12" xfId="0" applyFont="1" applyFill="1" applyBorder="1" applyAlignment="1" applyProtection="1">
      <alignment horizontal="center" vertical="top"/>
      <protection locked="0"/>
    </xf>
    <xf numFmtId="0" fontId="10" fillId="0" borderId="12" xfId="0" applyFont="1" applyFill="1" applyBorder="1" applyAlignment="1">
      <alignment vertical="top"/>
    </xf>
    <xf numFmtId="0" fontId="7" fillId="0" borderId="12" xfId="0" applyFont="1" applyFill="1" applyBorder="1" applyAlignment="1">
      <alignment vertical="top" wrapText="1"/>
    </xf>
    <xf numFmtId="0" fontId="7" fillId="0" borderId="12" xfId="0" applyFont="1" applyFill="1" applyBorder="1" applyAlignment="1">
      <alignment horizontal="center" vertical="top"/>
    </xf>
    <xf numFmtId="2" fontId="7" fillId="0" borderId="12" xfId="1" applyNumberFormat="1" applyFont="1" applyFill="1" applyBorder="1" applyAlignment="1">
      <alignment horizontal="left" vertical="top"/>
    </xf>
    <xf numFmtId="0" fontId="0" fillId="0" borderId="0" xfId="0" applyFill="1" applyBorder="1"/>
  </cellXfs>
  <cellStyles count="73">
    <cellStyle name="Normal" xfId="0" builtinId="0"/>
    <cellStyle name="Normal 10" xfId="13"/>
    <cellStyle name="Normal 11" xfId="14"/>
    <cellStyle name="Normal 12" xfId="15"/>
    <cellStyle name="Normal 13" xfId="16"/>
    <cellStyle name="Normal 14" xfId="17"/>
    <cellStyle name="Normal 15" xfId="18"/>
    <cellStyle name="Normal 16" xfId="19"/>
    <cellStyle name="Normal 17" xfId="20"/>
    <cellStyle name="Normal 18" xfId="21"/>
    <cellStyle name="Normal 19" xfId="22"/>
    <cellStyle name="Normal 2" xfId="2"/>
    <cellStyle name="Normal 2 2" xfId="5"/>
    <cellStyle name="Normal 20" xfId="23"/>
    <cellStyle name="Normal 21" xfId="24"/>
    <cellStyle name="Normal 22" xfId="25"/>
    <cellStyle name="Normal 23" xfId="26"/>
    <cellStyle name="Normal 24" xfId="27"/>
    <cellStyle name="Normal 25" xfId="28"/>
    <cellStyle name="Normal 26" xfId="29"/>
    <cellStyle name="Normal 27" xfId="30"/>
    <cellStyle name="Normal 28" xfId="31"/>
    <cellStyle name="Normal 29" xfId="32"/>
    <cellStyle name="Normal 3" xfId="6"/>
    <cellStyle name="Normal 30" xfId="33"/>
    <cellStyle name="Normal 31" xfId="34"/>
    <cellStyle name="Normal 32" xfId="35"/>
    <cellStyle name="Normal 33" xfId="36"/>
    <cellStyle name="Normal 34" xfId="37"/>
    <cellStyle name="Normal 35" xfId="38"/>
    <cellStyle name="Normal 36" xfId="39"/>
    <cellStyle name="Normal 37" xfId="40"/>
    <cellStyle name="Normal 38" xfId="41"/>
    <cellStyle name="Normal 39" xfId="42"/>
    <cellStyle name="Normal 4" xfId="7"/>
    <cellStyle name="Normal 40" xfId="43"/>
    <cellStyle name="Normal 41" xfId="44"/>
    <cellStyle name="Normal 42" xfId="45"/>
    <cellStyle name="Normal 43" xfId="46"/>
    <cellStyle name="Normal 44" xfId="47"/>
    <cellStyle name="Normal 45" xfId="48"/>
    <cellStyle name="Normal 46" xfId="49"/>
    <cellStyle name="Normal 47" xfId="50"/>
    <cellStyle name="Normal 48" xfId="51"/>
    <cellStyle name="Normal 49" xfId="52"/>
    <cellStyle name="Normal 5" xfId="8"/>
    <cellStyle name="Normal 50" xfId="53"/>
    <cellStyle name="Normal 51" xfId="54"/>
    <cellStyle name="Normal 52" xfId="55"/>
    <cellStyle name="Normal 53" xfId="56"/>
    <cellStyle name="Normal 54" xfId="57"/>
    <cellStyle name="Normal 55" xfId="58"/>
    <cellStyle name="Normal 56" xfId="4"/>
    <cellStyle name="Normal 57" xfId="59"/>
    <cellStyle name="Normal 58" xfId="60"/>
    <cellStyle name="Normal 59" xfId="61"/>
    <cellStyle name="Normal 6" xfId="9"/>
    <cellStyle name="Normal 60" xfId="62"/>
    <cellStyle name="Normal 61" xfId="63"/>
    <cellStyle name="Normal 62" xfId="64"/>
    <cellStyle name="Normal 63" xfId="65"/>
    <cellStyle name="Normal 64" xfId="66"/>
    <cellStyle name="Normal 65" xfId="67"/>
    <cellStyle name="Normal 66" xfId="68"/>
    <cellStyle name="Normal 67" xfId="69"/>
    <cellStyle name="Normal 68" xfId="70"/>
    <cellStyle name="Normal 69" xfId="71"/>
    <cellStyle name="Normal 7" xfId="10"/>
    <cellStyle name="Normal 70" xfId="72"/>
    <cellStyle name="Normal 8" xfId="11"/>
    <cellStyle name="Normal 9" xfId="12"/>
    <cellStyle name="Porcentagem" xfId="3"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409575</xdr:colOff>
      <xdr:row>0</xdr:row>
      <xdr:rowOff>0</xdr:rowOff>
    </xdr:from>
    <xdr:to>
      <xdr:col>4</xdr:col>
      <xdr:colOff>0</xdr:colOff>
      <xdr:row>4</xdr:row>
      <xdr:rowOff>0</xdr:rowOff>
    </xdr:to>
    <xdr:sp macro="" textlink="">
      <xdr:nvSpPr>
        <xdr:cNvPr id="2" name="Rectangle 3"/>
        <xdr:cNvSpPr>
          <a:spLocks noChangeArrowheads="1"/>
        </xdr:cNvSpPr>
      </xdr:nvSpPr>
      <xdr:spPr bwMode="auto">
        <a:xfrm>
          <a:off x="1019175" y="0"/>
          <a:ext cx="4667250" cy="647700"/>
        </a:xfrm>
        <a:prstGeom prst="rect">
          <a:avLst/>
        </a:prstGeom>
        <a:noFill/>
        <a:ln w="9525">
          <a:noFill/>
          <a:miter lim="800000"/>
          <a:headEnd/>
          <a:tailEnd/>
        </a:ln>
        <a:effectLst/>
      </xdr:spPr>
      <xdr:txBody>
        <a:bodyPr vertOverflow="clip" wrap="square" lIns="12700" tIns="12700" rIns="12700" bIns="12700" anchor="t" upright="1"/>
        <a:lstStyle/>
        <a:p>
          <a:pPr algn="l" rtl="0">
            <a:defRPr sz="1000"/>
          </a:pPr>
          <a:r>
            <a:rPr lang="pt-BR" sz="1200" b="0" i="0" strike="noStrike">
              <a:solidFill>
                <a:srgbClr val="000000"/>
              </a:solidFill>
              <a:latin typeface="Times New Roman"/>
              <a:cs typeface="Times New Roman"/>
            </a:rPr>
            <a:t>Estado do Rio de Janeiro</a:t>
          </a:r>
        </a:p>
        <a:p>
          <a:pPr algn="l" rtl="0">
            <a:defRPr sz="1000"/>
          </a:pPr>
          <a:r>
            <a:rPr lang="pt-BR" sz="1200" b="0" i="0" strike="noStrike">
              <a:solidFill>
                <a:srgbClr val="000000"/>
              </a:solidFill>
              <a:latin typeface="Times New Roman"/>
              <a:cs typeface="Times New Roman"/>
            </a:rPr>
            <a:t>PREFEITURA MUNICIPAL DE TERESÓPOLIS</a:t>
          </a:r>
        </a:p>
        <a:p>
          <a:pPr algn="l" rtl="0">
            <a:defRPr sz="1000"/>
          </a:pPr>
          <a:r>
            <a:rPr lang="pt-BR" sz="1200" b="0" i="0" strike="noStrike">
              <a:solidFill>
                <a:srgbClr val="000000"/>
              </a:solidFill>
              <a:latin typeface="Comic Sans MS"/>
            </a:rPr>
            <a:t>Secretaria Especial de Fiscalização de Obras Públicas</a:t>
          </a:r>
          <a:endParaRPr lang="pt-BR" sz="1000" b="1" i="0" strike="noStrike">
            <a:solidFill>
              <a:srgbClr val="000000"/>
            </a:solidFill>
            <a:latin typeface="Comic Sans MS"/>
          </a:endParaRPr>
        </a:p>
        <a:p>
          <a:pPr algn="l" rtl="0">
            <a:defRPr sz="1000"/>
          </a:pPr>
          <a:endParaRPr lang="pt-BR" sz="1000" b="0" i="0" strike="noStrike">
            <a:solidFill>
              <a:srgbClr val="000000"/>
            </a:solidFill>
            <a:latin typeface="Comic Sans MS"/>
          </a:endParaRPr>
        </a:p>
      </xdr:txBody>
    </xdr:sp>
    <xdr:clientData/>
  </xdr:twoCellAnchor>
  <mc:AlternateContent xmlns:mc="http://schemas.openxmlformats.org/markup-compatibility/2006">
    <mc:Choice xmlns:a14="http://schemas.microsoft.com/office/drawing/2010/main" Requires="a14">
      <xdr:twoCellAnchor>
        <xdr:from>
          <xdr:col>0</xdr:col>
          <xdr:colOff>9525</xdr:colOff>
          <xdr:row>0</xdr:row>
          <xdr:rowOff>19050</xdr:rowOff>
        </xdr:from>
        <xdr:to>
          <xdr:col>1</xdr:col>
          <xdr:colOff>180975</xdr:colOff>
          <xdr:row>4</xdr:row>
          <xdr:rowOff>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oneCellAnchor>
    <xdr:from>
      <xdr:col>1</xdr:col>
      <xdr:colOff>390525</xdr:colOff>
      <xdr:row>121</xdr:row>
      <xdr:rowOff>0</xdr:rowOff>
    </xdr:from>
    <xdr:ext cx="184731" cy="264560"/>
    <xdr:sp macro="" textlink="">
      <xdr:nvSpPr>
        <xdr:cNvPr id="4" name="CaixaDeTexto 3"/>
        <xdr:cNvSpPr txBox="1"/>
      </xdr:nvSpPr>
      <xdr:spPr>
        <a:xfrm>
          <a:off x="847725" y="5277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426639</xdr:colOff>
      <xdr:row>0</xdr:row>
      <xdr:rowOff>0</xdr:rowOff>
    </xdr:from>
    <xdr:to>
      <xdr:col>9</xdr:col>
      <xdr:colOff>0</xdr:colOff>
      <xdr:row>5</xdr:row>
      <xdr:rowOff>2142</xdr:rowOff>
    </xdr:to>
    <xdr:sp macro="" textlink="">
      <xdr:nvSpPr>
        <xdr:cNvPr id="5" name="Rectangle 3"/>
        <xdr:cNvSpPr>
          <a:spLocks noChangeArrowheads="1"/>
        </xdr:cNvSpPr>
      </xdr:nvSpPr>
      <xdr:spPr bwMode="auto">
        <a:xfrm>
          <a:off x="979089" y="0"/>
          <a:ext cx="4726386" cy="954642"/>
        </a:xfrm>
        <a:prstGeom prst="rect">
          <a:avLst/>
        </a:prstGeom>
        <a:noFill/>
        <a:ln w="9525">
          <a:noFill/>
          <a:miter lim="800000"/>
          <a:headEnd/>
          <a:tailEnd/>
        </a:ln>
        <a:effectLst/>
      </xdr:spPr>
      <xdr:txBody>
        <a:bodyPr vertOverflow="clip" wrap="square" lIns="12700" tIns="12700" rIns="12700" bIns="12700" anchor="t" upright="1"/>
        <a:lstStyle/>
        <a:p>
          <a:pPr algn="l" rtl="0">
            <a:defRPr sz="1000"/>
          </a:pPr>
          <a:r>
            <a:rPr lang="pt-BR" sz="1200" b="0" i="0" strike="noStrike">
              <a:solidFill>
                <a:srgbClr val="000000"/>
              </a:solidFill>
              <a:latin typeface="Times New Roman"/>
              <a:cs typeface="Times New Roman"/>
            </a:rPr>
            <a:t>Estado do Rio de Janeiro</a:t>
          </a:r>
        </a:p>
        <a:p>
          <a:pPr algn="l" rtl="0">
            <a:defRPr sz="1000"/>
          </a:pPr>
          <a:r>
            <a:rPr lang="pt-BR" sz="1200" b="0" i="0" strike="noStrike">
              <a:solidFill>
                <a:srgbClr val="000000"/>
              </a:solidFill>
              <a:latin typeface="Times New Roman"/>
              <a:cs typeface="Times New Roman"/>
            </a:rPr>
            <a:t>PREFEITURA MUNICIPAL DE TERESÓPOLIS</a:t>
          </a:r>
        </a:p>
        <a:p>
          <a:pPr algn="l" rtl="0">
            <a:defRPr sz="1000"/>
          </a:pPr>
          <a:r>
            <a:rPr lang="pt-BR" sz="1200" b="0" i="0" strike="noStrike">
              <a:solidFill>
                <a:srgbClr val="000000"/>
              </a:solidFill>
              <a:latin typeface="Comic Sans MS"/>
            </a:rPr>
            <a:t>Secretaria Especial</a:t>
          </a:r>
          <a:r>
            <a:rPr lang="pt-BR" sz="1200" b="0" i="0" strike="noStrike" baseline="0">
              <a:solidFill>
                <a:srgbClr val="000000"/>
              </a:solidFill>
              <a:latin typeface="Comic Sans MS"/>
            </a:rPr>
            <a:t> de Fiscalização de Obras Públicas</a:t>
          </a:r>
          <a:endParaRPr lang="pt-BR" sz="1000" b="1" i="0" strike="noStrike">
            <a:solidFill>
              <a:srgbClr val="000000"/>
            </a:solidFill>
            <a:latin typeface="Comic Sans MS"/>
          </a:endParaRPr>
        </a:p>
        <a:p>
          <a:pPr algn="l" rtl="0">
            <a:defRPr sz="1000"/>
          </a:pPr>
          <a:endParaRPr lang="pt-BR" sz="1000" b="0" i="0" strike="noStrike">
            <a:solidFill>
              <a:srgbClr val="000000"/>
            </a:solidFill>
            <a:latin typeface="Comic Sans MS"/>
          </a:endParaRPr>
        </a:p>
      </xdr:txBody>
    </xdr:sp>
    <xdr:clientData/>
  </xdr:twoCellAnchor>
  <mc:AlternateContent xmlns:mc="http://schemas.openxmlformats.org/markup-compatibility/2006">
    <mc:Choice xmlns:a14="http://schemas.microsoft.com/office/drawing/2010/main" Requires="a14">
      <xdr:twoCellAnchor>
        <xdr:from>
          <xdr:col>0</xdr:col>
          <xdr:colOff>95250</xdr:colOff>
          <xdr:row>0</xdr:row>
          <xdr:rowOff>0</xdr:rowOff>
        </xdr:from>
        <xdr:to>
          <xdr:col>1</xdr:col>
          <xdr:colOff>352425</xdr:colOff>
          <xdr:row>4</xdr:row>
          <xdr:rowOff>114300</xdr:rowOff>
        </xdr:to>
        <xdr:sp macro="" textlink="">
          <xdr:nvSpPr>
            <xdr:cNvPr id="5123" name="Object 3" hidden="1">
              <a:extLst>
                <a:ext uri="{63B3BB69-23CF-44E3-9099-C40C66FF867C}">
                  <a14:compatExt spid="_x0000_s5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95250</xdr:colOff>
          <xdr:row>0</xdr:row>
          <xdr:rowOff>0</xdr:rowOff>
        </xdr:from>
        <xdr:to>
          <xdr:col>1</xdr:col>
          <xdr:colOff>352425</xdr:colOff>
          <xdr:row>4</xdr:row>
          <xdr:rowOff>114300</xdr:rowOff>
        </xdr:to>
        <xdr:sp macro="" textlink="">
          <xdr:nvSpPr>
            <xdr:cNvPr id="5124" name="Object 4"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409575</xdr:colOff>
      <xdr:row>0</xdr:row>
      <xdr:rowOff>0</xdr:rowOff>
    </xdr:from>
    <xdr:to>
      <xdr:col>4</xdr:col>
      <xdr:colOff>409575</xdr:colOff>
      <xdr:row>4</xdr:row>
      <xdr:rowOff>0</xdr:rowOff>
    </xdr:to>
    <xdr:sp macro="" textlink="">
      <xdr:nvSpPr>
        <xdr:cNvPr id="2" name="Rectangle 3"/>
        <xdr:cNvSpPr>
          <a:spLocks noChangeArrowheads="1"/>
        </xdr:cNvSpPr>
      </xdr:nvSpPr>
      <xdr:spPr bwMode="auto">
        <a:xfrm>
          <a:off x="866775" y="0"/>
          <a:ext cx="5400675" cy="762000"/>
        </a:xfrm>
        <a:prstGeom prst="rect">
          <a:avLst/>
        </a:prstGeom>
        <a:noFill/>
        <a:ln w="9525">
          <a:noFill/>
          <a:miter lim="800000"/>
          <a:headEnd/>
          <a:tailEnd/>
        </a:ln>
        <a:effectLst/>
      </xdr:spPr>
      <xdr:txBody>
        <a:bodyPr vertOverflow="clip" wrap="square" lIns="12700" tIns="12700" rIns="12700" bIns="12700" anchor="t" upright="1"/>
        <a:lstStyle/>
        <a:p>
          <a:pPr algn="l" rtl="0">
            <a:defRPr sz="1000"/>
          </a:pPr>
          <a:r>
            <a:rPr lang="pt-BR" sz="1200" b="0" i="0" strike="noStrike">
              <a:solidFill>
                <a:srgbClr val="000000"/>
              </a:solidFill>
              <a:latin typeface="Times New Roman"/>
              <a:cs typeface="Times New Roman"/>
            </a:rPr>
            <a:t>Estado do Rio de Janeiro</a:t>
          </a:r>
        </a:p>
        <a:p>
          <a:pPr algn="l" rtl="0">
            <a:defRPr sz="1000"/>
          </a:pPr>
          <a:r>
            <a:rPr lang="pt-BR" sz="1200" b="0" i="0" strike="noStrike">
              <a:solidFill>
                <a:srgbClr val="000000"/>
              </a:solidFill>
              <a:latin typeface="Times New Roman"/>
              <a:cs typeface="Times New Roman"/>
            </a:rPr>
            <a:t>PREFEITURA MUNICIPAL DE TERESÓPOLIS</a:t>
          </a:r>
        </a:p>
        <a:p>
          <a:pPr algn="l" rtl="0">
            <a:defRPr sz="1000"/>
          </a:pPr>
          <a:r>
            <a:rPr lang="pt-BR" sz="1200" b="0" i="0" strike="noStrike">
              <a:solidFill>
                <a:srgbClr val="000000"/>
              </a:solidFill>
              <a:latin typeface="Comic Sans MS"/>
            </a:rPr>
            <a:t>Secretaria Especial de Fiscalização de Obras Públicas</a:t>
          </a:r>
          <a:endParaRPr lang="pt-BR" sz="1000" b="1" i="0" strike="noStrike">
            <a:solidFill>
              <a:srgbClr val="000000"/>
            </a:solidFill>
            <a:latin typeface="Comic Sans MS"/>
          </a:endParaRPr>
        </a:p>
        <a:p>
          <a:pPr algn="l" rtl="0">
            <a:defRPr sz="1000"/>
          </a:pPr>
          <a:endParaRPr lang="pt-BR" sz="1000" b="0" i="0" strike="noStrike">
            <a:solidFill>
              <a:srgbClr val="000000"/>
            </a:solidFill>
            <a:latin typeface="Comic Sans MS"/>
          </a:endParaRPr>
        </a:p>
      </xdr:txBody>
    </xdr:sp>
    <xdr:clientData/>
  </xdr:twoCellAnchor>
  <mc:AlternateContent xmlns:mc="http://schemas.openxmlformats.org/markup-compatibility/2006">
    <mc:Choice xmlns:a14="http://schemas.microsoft.com/office/drawing/2010/main" Requires="a14">
      <xdr:twoCellAnchor>
        <xdr:from>
          <xdr:col>0</xdr:col>
          <xdr:colOff>9525</xdr:colOff>
          <xdr:row>0</xdr:row>
          <xdr:rowOff>19050</xdr:rowOff>
        </xdr:from>
        <xdr:to>
          <xdr:col>1</xdr:col>
          <xdr:colOff>247650</xdr:colOff>
          <xdr:row>4</xdr:row>
          <xdr:rowOff>0</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oneCellAnchor>
    <xdr:from>
      <xdr:col>1</xdr:col>
      <xdr:colOff>390525</xdr:colOff>
      <xdr:row>120</xdr:row>
      <xdr:rowOff>0</xdr:rowOff>
    </xdr:from>
    <xdr:ext cx="184731" cy="264560"/>
    <xdr:sp macro="" textlink="">
      <xdr:nvSpPr>
        <xdr:cNvPr id="33" name="CaixaDeTexto 32"/>
        <xdr:cNvSpPr txBox="1"/>
      </xdr:nvSpPr>
      <xdr:spPr>
        <a:xfrm>
          <a:off x="847725" y="7824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twoCellAnchor>
    <xdr:from>
      <xdr:col>4</xdr:col>
      <xdr:colOff>28575</xdr:colOff>
      <xdr:row>44</xdr:row>
      <xdr:rowOff>28574</xdr:rowOff>
    </xdr:from>
    <xdr:to>
      <xdr:col>4</xdr:col>
      <xdr:colOff>4610100</xdr:colOff>
      <xdr:row>45</xdr:row>
      <xdr:rowOff>0</xdr:rowOff>
    </xdr:to>
    <xdr:sp macro="" textlink="">
      <xdr:nvSpPr>
        <xdr:cNvPr id="13" name="CaixaDeTexto 12"/>
        <xdr:cNvSpPr txBox="1"/>
      </xdr:nvSpPr>
      <xdr:spPr>
        <a:xfrm>
          <a:off x="5638800" y="21097874"/>
          <a:ext cx="4581525" cy="2838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ESTRUTURA DE APOIO AO TELHADO</a:t>
          </a:r>
        </a:p>
        <a:p>
          <a:r>
            <a:rPr lang="pt-BR" sz="1100" baseline="0"/>
            <a:t>Pilares= 0,15x0,50x2,70x4=0,81m³</a:t>
          </a:r>
        </a:p>
        <a:p>
          <a:r>
            <a:rPr lang="pt-BR" sz="1100" baseline="0"/>
            <a:t>Arranque dos pilares =0,15x0,50x1,50x4=0,45m³</a:t>
          </a:r>
        </a:p>
        <a:p>
          <a:r>
            <a:rPr lang="pt-BR" sz="1100" baseline="0"/>
            <a:t>Sapatas= 0,60x0,60x0,30x4=0,43m²</a:t>
          </a:r>
        </a:p>
        <a:p>
          <a:r>
            <a:rPr lang="pt-BR" sz="1100" baseline="0"/>
            <a:t>total= 0,81+0,45+0,43= 1,69 m³</a:t>
          </a:r>
        </a:p>
        <a:p>
          <a:r>
            <a:rPr lang="pt-BR" sz="1100" baseline="0"/>
            <a:t>SALA NOVA(24,86 m²)</a:t>
          </a:r>
        </a:p>
        <a:p>
          <a:r>
            <a:rPr lang="pt-BR" sz="1100" baseline="0"/>
            <a:t>arranques= 0,15x0,30x6x2,40= 0,65m³</a:t>
          </a:r>
        </a:p>
        <a:p>
          <a:r>
            <a:rPr lang="pt-BR" sz="1100" baseline="0"/>
            <a:t>sapatas=0,50x0,50x0,30x6=0,45m³</a:t>
          </a:r>
        </a:p>
        <a:p>
          <a:r>
            <a:rPr lang="pt-BR" sz="1100" baseline="0"/>
            <a:t>vigas inferiores=(0,15x0,30x2x5,85)+(0,15x0,30x4,254x3)=0,53+0,57=1,10m³</a:t>
          </a:r>
        </a:p>
        <a:p>
          <a:r>
            <a:rPr lang="pt-BR" sz="1100" baseline="0"/>
            <a:t>pilares=0,15x0,30x2,70x6=0,73m³</a:t>
          </a:r>
        </a:p>
        <a:p>
          <a:r>
            <a:rPr lang="pt-BR" sz="1100" baseline="0"/>
            <a:t>vigas superiores= (0,15x0,40x5,85x2)+(0,15X0,40X4,25X3)=1,46m³</a:t>
          </a:r>
        </a:p>
        <a:p>
          <a:r>
            <a:rPr lang="pt-BR" sz="1100" baseline="0"/>
            <a:t>total= 0,65+ 0,45+1,10+0,73+ 1,46=4,39 m³</a:t>
          </a:r>
        </a:p>
        <a:p>
          <a:r>
            <a:rPr lang="pt-BR" sz="1100" baseline="0"/>
            <a:t>DEPÓSITO</a:t>
          </a:r>
        </a:p>
        <a:p>
          <a:r>
            <a:rPr lang="pt-BR" sz="1100" baseline="0"/>
            <a:t>arranques dos pilares=  0,15x0,30x2,70x4=0,30m³</a:t>
          </a:r>
        </a:p>
        <a:p>
          <a:r>
            <a:rPr lang="pt-BR" sz="1100" baseline="0"/>
            <a:t>sapatas=0,50x0,50x0,30 x4=0,30 m³</a:t>
          </a:r>
        </a:p>
        <a:p>
          <a:r>
            <a:rPr lang="pt-BR" sz="1100" baseline="0"/>
            <a:t>vigas inferiores= (0,15X0,30X3,70X2)+(0,15X0,3X2,30X2)= 0,60m³</a:t>
          </a:r>
        </a:p>
        <a:p>
          <a:r>
            <a:rPr lang="pt-BR" sz="1100" baseline="0"/>
            <a:t>pilares = (0,15x0,30x2,70x4)=0,49m³</a:t>
          </a:r>
        </a:p>
        <a:p>
          <a:pPr marL="0" marR="0" indent="0" defTabSz="914400" eaLnBrk="1" fontAlgn="auto" latinLnBrk="0" hangingPunct="1">
            <a:lnSpc>
              <a:spcPct val="100000"/>
            </a:lnSpc>
            <a:spcBef>
              <a:spcPts val="0"/>
            </a:spcBef>
            <a:spcAft>
              <a:spcPts val="0"/>
            </a:spcAft>
            <a:buClrTx/>
            <a:buSzTx/>
            <a:buFontTx/>
            <a:buNone/>
            <a:tabLst/>
            <a:defRPr/>
          </a:pPr>
          <a:r>
            <a:rPr lang="pt-BR" sz="1100" baseline="0"/>
            <a:t>vigas superiores= </a:t>
          </a:r>
          <a:r>
            <a:rPr lang="pt-BR" sz="1100" baseline="0">
              <a:solidFill>
                <a:schemeClr val="dk1"/>
              </a:solidFill>
              <a:effectLst/>
              <a:latin typeface="+mn-lt"/>
              <a:ea typeface="+mn-ea"/>
              <a:cs typeface="+mn-cs"/>
            </a:rPr>
            <a:t>(0,15X0,30X3,70X2)+(0,15X0,3X2,30X2)= 0,60m³</a:t>
          </a:r>
        </a:p>
        <a:p>
          <a:pPr marL="0" marR="0" indent="0" defTabSz="914400" eaLnBrk="1" fontAlgn="auto" latinLnBrk="0" hangingPunct="1">
            <a:lnSpc>
              <a:spcPct val="100000"/>
            </a:lnSpc>
            <a:spcBef>
              <a:spcPts val="0"/>
            </a:spcBef>
            <a:spcAft>
              <a:spcPts val="0"/>
            </a:spcAft>
            <a:buClrTx/>
            <a:buSzTx/>
            <a:buFontTx/>
            <a:buNone/>
            <a:tabLst/>
            <a:defRPr/>
          </a:pPr>
          <a:r>
            <a:rPr lang="pt-BR" sz="1100" baseline="0">
              <a:solidFill>
                <a:schemeClr val="dk1"/>
              </a:solidFill>
              <a:effectLst/>
              <a:latin typeface="+mn-lt"/>
              <a:ea typeface="+mn-ea"/>
              <a:cs typeface="+mn-cs"/>
            </a:rPr>
            <a:t>total= 0,30+030+0,60+0,49+0,60= 2,29 m³</a:t>
          </a:r>
          <a:endParaRPr lang="pt-BR">
            <a:effectLst/>
          </a:endParaRPr>
        </a:p>
        <a:p>
          <a:r>
            <a:rPr lang="pt-BR" sz="1100" baseline="0"/>
            <a:t>TORRE DA CAIXA D'AGUA</a:t>
          </a:r>
        </a:p>
        <a:p>
          <a:r>
            <a:rPr lang="pt-BR" sz="1100" baseline="0"/>
            <a:t>sapata=  1,0x1,0x 0,30=0,30m³</a:t>
          </a:r>
        </a:p>
        <a:p>
          <a:r>
            <a:rPr lang="pt-BR" sz="1100" baseline="0"/>
            <a:t>pilar= 0,30x0x30x6,00 = 0,54m³</a:t>
          </a:r>
        </a:p>
        <a:p>
          <a:r>
            <a:rPr lang="pt-BR" sz="1100" baseline="0"/>
            <a:t>total=0,30+0,54=0,84m³</a:t>
          </a:r>
        </a:p>
        <a:p>
          <a:r>
            <a:rPr lang="pt-BR" sz="1100" baseline="0"/>
            <a:t>Total = Estrutura de apoio ao telhado+ sala nova+ depósito+torre da caixa d'agua= 1,69+4,39+2,29+0,84=9,21m³</a:t>
          </a:r>
        </a:p>
        <a:p>
          <a:endParaRPr lang="pt-BR" sz="1100" baseline="0"/>
        </a:p>
        <a:p>
          <a:endParaRPr lang="pt-BR" sz="1100" baseline="0"/>
        </a:p>
        <a:p>
          <a:endParaRPr lang="pt-BR" sz="1100" baseline="0"/>
        </a:p>
      </xdr:txBody>
    </xdr:sp>
    <xdr:clientData/>
  </xdr:twoCellAnchor>
  <xdr:twoCellAnchor>
    <xdr:from>
      <xdr:col>4</xdr:col>
      <xdr:colOff>1</xdr:colOff>
      <xdr:row>48</xdr:row>
      <xdr:rowOff>1</xdr:rowOff>
    </xdr:from>
    <xdr:to>
      <xdr:col>4</xdr:col>
      <xdr:colOff>3867151</xdr:colOff>
      <xdr:row>48</xdr:row>
      <xdr:rowOff>666750</xdr:rowOff>
    </xdr:to>
    <xdr:sp macro="" textlink="">
      <xdr:nvSpPr>
        <xdr:cNvPr id="17" name="CaixaDeTexto 16"/>
        <xdr:cNvSpPr txBox="1"/>
      </xdr:nvSpPr>
      <xdr:spPr>
        <a:xfrm>
          <a:off x="5829301" y="31803976"/>
          <a:ext cx="3867150" cy="666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PORTAS: (0,6X2+0,8X2+1,20+5X0,2X2)X0,1X0,1 = 0,06</a:t>
          </a:r>
        </a:p>
        <a:p>
          <a:r>
            <a:rPr lang="pt-BR" sz="1100"/>
            <a:t>JANELAS: (1X2X2+1,97X2X3+5X0,2X2X2)X0,1X0,1 = 0,1982</a:t>
          </a:r>
        </a:p>
        <a:p>
          <a:r>
            <a:rPr lang="pt-BR" sz="1100"/>
            <a:t>TOTAL: 0,2582M3</a:t>
          </a:r>
        </a:p>
      </xdr:txBody>
    </xdr:sp>
    <xdr:clientData/>
  </xdr:twoCellAnchor>
  <xdr:twoCellAnchor>
    <xdr:from>
      <xdr:col>3</xdr:col>
      <xdr:colOff>571500</xdr:colOff>
      <xdr:row>45</xdr:row>
      <xdr:rowOff>28575</xdr:rowOff>
    </xdr:from>
    <xdr:to>
      <xdr:col>4</xdr:col>
      <xdr:colOff>3886200</xdr:colOff>
      <xdr:row>45</xdr:row>
      <xdr:rowOff>647700</xdr:rowOff>
    </xdr:to>
    <xdr:sp macro="" textlink="">
      <xdr:nvSpPr>
        <xdr:cNvPr id="18" name="CaixaDeTexto 17"/>
        <xdr:cNvSpPr txBox="1"/>
      </xdr:nvSpPr>
      <xdr:spPr>
        <a:xfrm>
          <a:off x="5819775" y="29089350"/>
          <a:ext cx="38957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SALA NOVA = 49,72</a:t>
          </a:r>
          <a:r>
            <a:rPr lang="pt-BR" sz="1100" baseline="0"/>
            <a:t> m²</a:t>
          </a:r>
        </a:p>
        <a:p>
          <a:r>
            <a:rPr lang="pt-BR" sz="1100" baseline="0"/>
            <a:t>DEPÓSITO= 8,51 m²</a:t>
          </a:r>
        </a:p>
        <a:p>
          <a:r>
            <a:rPr lang="pt-BR" sz="1100" baseline="0"/>
            <a:t> total= 58,23 m²</a:t>
          </a:r>
          <a:endParaRPr lang="pt-BR" sz="1100"/>
        </a:p>
      </xdr:txBody>
    </xdr:sp>
    <xdr:clientData/>
  </xdr:twoCellAnchor>
  <xdr:twoCellAnchor>
    <xdr:from>
      <xdr:col>4</xdr:col>
      <xdr:colOff>9525</xdr:colOff>
      <xdr:row>70</xdr:row>
      <xdr:rowOff>28575</xdr:rowOff>
    </xdr:from>
    <xdr:to>
      <xdr:col>4</xdr:col>
      <xdr:colOff>3857625</xdr:colOff>
      <xdr:row>70</xdr:row>
      <xdr:rowOff>962025</xdr:rowOff>
    </xdr:to>
    <xdr:sp macro="" textlink="">
      <xdr:nvSpPr>
        <xdr:cNvPr id="20" name="CaixaDeTexto 19"/>
        <xdr:cNvSpPr txBox="1"/>
      </xdr:nvSpPr>
      <xdr:spPr>
        <a:xfrm>
          <a:off x="5619750" y="43557825"/>
          <a:ext cx="3848100"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4SALASX30X2TURNOS = 240(ALUNOS) + 10(APOIO)</a:t>
          </a:r>
        </a:p>
        <a:p>
          <a:r>
            <a:rPr lang="pt-BR" sz="1100"/>
            <a:t>210 X 2 + 20 = 440L = 0,44M3</a:t>
          </a:r>
        </a:p>
        <a:p>
          <a:r>
            <a:rPr lang="pt-BR" sz="1100"/>
            <a:t>1UN DE</a:t>
          </a:r>
          <a:r>
            <a:rPr lang="pt-BR" sz="1100" baseline="0"/>
            <a:t> 0,9M3</a:t>
          </a:r>
          <a:endParaRPr lang="pt-BR" sz="1100"/>
        </a:p>
      </xdr:txBody>
    </xdr:sp>
    <xdr:clientData/>
  </xdr:twoCellAnchor>
  <xdr:twoCellAnchor>
    <xdr:from>
      <xdr:col>4</xdr:col>
      <xdr:colOff>19050</xdr:colOff>
      <xdr:row>72</xdr:row>
      <xdr:rowOff>9526</xdr:rowOff>
    </xdr:from>
    <xdr:to>
      <xdr:col>4</xdr:col>
      <xdr:colOff>3762375</xdr:colOff>
      <xdr:row>72</xdr:row>
      <xdr:rowOff>628650</xdr:rowOff>
    </xdr:to>
    <xdr:sp macro="" textlink="">
      <xdr:nvSpPr>
        <xdr:cNvPr id="11" name="CaixaDeTexto 10"/>
        <xdr:cNvSpPr txBox="1"/>
      </xdr:nvSpPr>
      <xdr:spPr>
        <a:xfrm>
          <a:off x="5848350" y="46653451"/>
          <a:ext cx="3743325" cy="619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P/ CX DE PASSAGEM 1UN</a:t>
          </a:r>
        </a:p>
        <a:p>
          <a:r>
            <a:rPr lang="pt-BR" sz="1100"/>
            <a:t>(115,00+138,90+85,00)/3 = R$112,97</a:t>
          </a:r>
        </a:p>
      </xdr:txBody>
    </xdr:sp>
    <xdr:clientData/>
  </xdr:twoCellAnchor>
  <xdr:twoCellAnchor>
    <xdr:from>
      <xdr:col>4</xdr:col>
      <xdr:colOff>9525</xdr:colOff>
      <xdr:row>146</xdr:row>
      <xdr:rowOff>28574</xdr:rowOff>
    </xdr:from>
    <xdr:to>
      <xdr:col>4</xdr:col>
      <xdr:colOff>3848100</xdr:colOff>
      <xdr:row>146</xdr:row>
      <xdr:rowOff>2800349</xdr:rowOff>
    </xdr:to>
    <xdr:sp macro="" textlink="">
      <xdr:nvSpPr>
        <xdr:cNvPr id="32" name="CaixaDeTexto 31"/>
        <xdr:cNvSpPr txBox="1"/>
      </xdr:nvSpPr>
      <xdr:spPr>
        <a:xfrm>
          <a:off x="5619750" y="97412174"/>
          <a:ext cx="3838575" cy="2771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SALA  (26,51 m²)=</a:t>
          </a:r>
          <a:r>
            <a:rPr lang="pt-BR" sz="1100" baseline="0">
              <a:solidFill>
                <a:schemeClr val="dk1"/>
              </a:solidFill>
              <a:effectLst/>
              <a:latin typeface="+mn-lt"/>
              <a:ea typeface="+mn-ea"/>
              <a:cs typeface="+mn-cs"/>
            </a:rPr>
            <a:t> (5,80x2,70)-(0,80x0,80)+(0,60x0,80)+(2x0,60x0,60)=15,66-0,64-0,48-0,72= 13,82m²</a:t>
          </a:r>
          <a:endParaRPr lang="pt-BR">
            <a:effectLst/>
          </a:endParaRPr>
        </a:p>
        <a:p>
          <a:r>
            <a:rPr lang="pt-BR" sz="1100" baseline="0">
              <a:solidFill>
                <a:schemeClr val="dk1"/>
              </a:solidFill>
              <a:effectLst/>
              <a:latin typeface="+mn-lt"/>
              <a:ea typeface="+mn-ea"/>
              <a:cs typeface="+mn-cs"/>
            </a:rPr>
            <a:t>A. SERVIÇO =(4,90x2,70)- (2x1,00x0,80)- (0,80X2,10)= 13,23-3,28=9,95m²</a:t>
          </a:r>
          <a:endParaRPr lang="pt-BR">
            <a:effectLst/>
          </a:endParaRPr>
        </a:p>
        <a:p>
          <a:r>
            <a:rPr lang="pt-BR" sz="1100" baseline="0">
              <a:solidFill>
                <a:schemeClr val="dk1"/>
              </a:solidFill>
              <a:effectLst/>
              <a:latin typeface="+mn-lt"/>
              <a:ea typeface="+mn-ea"/>
              <a:cs typeface="+mn-cs"/>
            </a:rPr>
            <a:t>SALA (24,86m²)=(5,85x2,70)+(4,25x2,70)+[(5,85x2,70)-(1,50X1,50X2)=15,7+11,48+11,29=38,47m²</a:t>
          </a:r>
          <a:endParaRPr lang="pt-BR">
            <a:effectLst/>
          </a:endParaRPr>
        </a:p>
        <a:p>
          <a:r>
            <a:rPr lang="pt-BR" sz="1100" baseline="0">
              <a:solidFill>
                <a:schemeClr val="dk1"/>
              </a:solidFill>
              <a:effectLst/>
              <a:latin typeface="+mn-lt"/>
              <a:ea typeface="+mn-ea"/>
              <a:cs typeface="+mn-cs"/>
            </a:rPr>
            <a:t>DEPÓSITO=(4,90X2,70)+(2,30X2,70)+[3,70-(2,0X0,40+0,80X2,10)=9,99+6,21+1,22=17,42m²</a:t>
          </a:r>
          <a:endParaRPr lang="pt-BR">
            <a:effectLst/>
          </a:endParaRPr>
        </a:p>
        <a:p>
          <a:r>
            <a:rPr lang="pt-BR" sz="1100" baseline="0">
              <a:solidFill>
                <a:schemeClr val="dk1"/>
              </a:solidFill>
              <a:effectLst/>
              <a:latin typeface="+mn-lt"/>
              <a:ea typeface="+mn-ea"/>
              <a:cs typeface="+mn-cs"/>
            </a:rPr>
            <a:t>ARMÁRIO DIREÇÃO= 0,80x 2,10= 1,68m²</a:t>
          </a:r>
          <a:endParaRPr lang="pt-BR">
            <a:effectLst/>
          </a:endParaRPr>
        </a:p>
        <a:p>
          <a:r>
            <a:rPr lang="pt-BR" sz="1100" baseline="0">
              <a:solidFill>
                <a:schemeClr val="dk1"/>
              </a:solidFill>
              <a:effectLst/>
              <a:latin typeface="+mn-lt"/>
              <a:ea typeface="+mn-ea"/>
              <a:cs typeface="+mn-cs"/>
            </a:rPr>
            <a:t>BANH/DEPÓSITO= 1,55X 2,70= 4,18 m²</a:t>
          </a:r>
        </a:p>
        <a:p>
          <a:r>
            <a:rPr lang="pt-BR" sz="1100" baseline="0">
              <a:solidFill>
                <a:schemeClr val="dk1"/>
              </a:solidFill>
              <a:effectLst/>
              <a:latin typeface="+mn-lt"/>
              <a:ea typeface="+mn-ea"/>
              <a:cs typeface="+mn-cs"/>
            </a:rPr>
            <a:t>TETO= 24,86+8,51=33,37m²</a:t>
          </a:r>
          <a:endParaRPr lang="pt-BR">
            <a:effectLst/>
          </a:endParaRPr>
        </a:p>
        <a:p>
          <a:r>
            <a:rPr lang="pt-BR" sz="1100" baseline="0">
              <a:solidFill>
                <a:schemeClr val="dk1"/>
              </a:solidFill>
              <a:effectLst/>
              <a:latin typeface="+mn-lt"/>
              <a:ea typeface="+mn-ea"/>
              <a:cs typeface="+mn-cs"/>
            </a:rPr>
            <a:t>TOTAL= 13,82+9,95+38,47+17,42+1,68+4,18+33,37= 118,89m² m²</a:t>
          </a:r>
          <a:endParaRPr lang="pt-BR">
            <a:effectLst/>
          </a:endParaRPr>
        </a:p>
        <a:p>
          <a:endParaRPr lang="pt-BR" sz="1100"/>
        </a:p>
      </xdr:txBody>
    </xdr:sp>
    <xdr:clientData/>
  </xdr:twoCellAnchor>
  <xdr:twoCellAnchor>
    <xdr:from>
      <xdr:col>4</xdr:col>
      <xdr:colOff>19050</xdr:colOff>
      <xdr:row>68</xdr:row>
      <xdr:rowOff>28575</xdr:rowOff>
    </xdr:from>
    <xdr:to>
      <xdr:col>4</xdr:col>
      <xdr:colOff>3857625</xdr:colOff>
      <xdr:row>68</xdr:row>
      <xdr:rowOff>1209675</xdr:rowOff>
    </xdr:to>
    <xdr:sp macro="" textlink="">
      <xdr:nvSpPr>
        <xdr:cNvPr id="27" name="CaixaDeTexto 26"/>
        <xdr:cNvSpPr txBox="1"/>
      </xdr:nvSpPr>
      <xdr:spPr>
        <a:xfrm>
          <a:off x="5629275" y="48006000"/>
          <a:ext cx="3838575" cy="1181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v= 1000+200x(50x0,75+94x0,2)= 12.260l </a:t>
          </a:r>
        </a:p>
        <a:p>
          <a:pPr marL="0" marR="0" indent="0" defTabSz="914400" eaLnBrk="1" fontAlgn="auto" latinLnBrk="0" hangingPunct="1">
            <a:lnSpc>
              <a:spcPct val="100000"/>
            </a:lnSpc>
            <a:spcBef>
              <a:spcPts val="0"/>
            </a:spcBef>
            <a:spcAft>
              <a:spcPts val="0"/>
            </a:spcAft>
            <a:buClrTx/>
            <a:buSzTx/>
            <a:buFontTx/>
            <a:buNone/>
            <a:tabLst/>
            <a:defRPr/>
          </a:pPr>
          <a:r>
            <a:rPr lang="pt-BR" sz="1100" baseline="0"/>
            <a:t>V= </a:t>
          </a:r>
          <a:r>
            <a:rPr lang="pt-BR" sz="1100" baseline="0" smtClean="0">
              <a:solidFill>
                <a:schemeClr val="dk1"/>
              </a:solidFill>
              <a:latin typeface="+mn-lt"/>
              <a:ea typeface="+mn-ea"/>
              <a:cs typeface="+mn-cs"/>
            </a:rPr>
            <a:t>PI X  R² X H= 3,14 X 1,5³ X 2= 14,14 m³ = 14.140 L</a:t>
          </a:r>
          <a:endParaRPr lang="pt-BR" sz="1100" baseline="0"/>
        </a:p>
        <a:p>
          <a:r>
            <a:rPr lang="pt-BR" sz="1100" baseline="0"/>
            <a:t>1UNID</a:t>
          </a:r>
          <a:endParaRPr lang="pt-BR" sz="1100"/>
        </a:p>
        <a:p>
          <a:endParaRPr lang="pt-BR" sz="1100"/>
        </a:p>
      </xdr:txBody>
    </xdr:sp>
    <xdr:clientData/>
  </xdr:twoCellAnchor>
  <xdr:twoCellAnchor>
    <xdr:from>
      <xdr:col>4</xdr:col>
      <xdr:colOff>9525</xdr:colOff>
      <xdr:row>69</xdr:row>
      <xdr:rowOff>28575</xdr:rowOff>
    </xdr:from>
    <xdr:to>
      <xdr:col>4</xdr:col>
      <xdr:colOff>3848100</xdr:colOff>
      <xdr:row>70</xdr:row>
      <xdr:rowOff>0</xdr:rowOff>
    </xdr:to>
    <xdr:sp macro="" textlink="">
      <xdr:nvSpPr>
        <xdr:cNvPr id="29" name="CaixaDeTexto 28"/>
        <xdr:cNvSpPr txBox="1"/>
      </xdr:nvSpPr>
      <xdr:spPr>
        <a:xfrm>
          <a:off x="5619750" y="49244250"/>
          <a:ext cx="383857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v =1,6x200x50x0,75=12.000l</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a:ln>
                <a:noFill/>
              </a:ln>
              <a:solidFill>
                <a:prstClr val="black"/>
              </a:solidFill>
              <a:effectLst/>
              <a:uLnTx/>
              <a:uFillTx/>
              <a:latin typeface="+mn-lt"/>
              <a:ea typeface="+mn-ea"/>
              <a:cs typeface="+mn-cs"/>
            </a:rPr>
            <a:t>V= </a:t>
          </a:r>
          <a:r>
            <a:rPr kumimoji="0" lang="pt-BR" sz="1100" b="0" i="0" u="none" strike="noStrike" kern="0" cap="none" spc="0" normalizeH="0" baseline="0" noProof="0" smtClean="0">
              <a:ln>
                <a:noFill/>
              </a:ln>
              <a:solidFill>
                <a:prstClr val="black"/>
              </a:solidFill>
              <a:effectLst/>
              <a:uLnTx/>
              <a:uFillTx/>
              <a:latin typeface="+mn-lt"/>
              <a:ea typeface="+mn-ea"/>
              <a:cs typeface="+mn-cs"/>
            </a:rPr>
            <a:t>PI X  R² X H= 3,14 X 1,5³ X 2= 14,14 m³ = 14.140 L</a:t>
          </a:r>
          <a:endParaRPr lang="pt-BR" sz="1100" baseline="0"/>
        </a:p>
        <a:p>
          <a:r>
            <a:rPr lang="pt-BR" sz="1100" baseline="0"/>
            <a:t>1 UNID</a:t>
          </a:r>
          <a:endParaRPr lang="pt-BR" sz="1100"/>
        </a:p>
        <a:p>
          <a:r>
            <a:rPr lang="pt-BR" sz="1100"/>
            <a:t> </a:t>
          </a:r>
        </a:p>
      </xdr:txBody>
    </xdr:sp>
    <xdr:clientData/>
  </xdr:twoCellAnchor>
  <xdr:twoCellAnchor>
    <xdr:from>
      <xdr:col>4</xdr:col>
      <xdr:colOff>19051</xdr:colOff>
      <xdr:row>33</xdr:row>
      <xdr:rowOff>304800</xdr:rowOff>
    </xdr:from>
    <xdr:to>
      <xdr:col>4</xdr:col>
      <xdr:colOff>3848101</xdr:colOff>
      <xdr:row>34</xdr:row>
      <xdr:rowOff>1733550</xdr:rowOff>
    </xdr:to>
    <xdr:sp macro="" textlink="">
      <xdr:nvSpPr>
        <xdr:cNvPr id="30" name="CaixaDeTexto 29"/>
        <xdr:cNvSpPr txBox="1"/>
      </xdr:nvSpPr>
      <xdr:spPr>
        <a:xfrm>
          <a:off x="5629276" y="17230725"/>
          <a:ext cx="3829050" cy="1743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Fundação</a:t>
          </a:r>
          <a:r>
            <a:rPr lang="pt-BR" sz="1100" baseline="0"/>
            <a:t> da estrutura do telhado pátio= 1,0x1,0x1,5x4=6,0m³</a:t>
          </a:r>
        </a:p>
        <a:p>
          <a:r>
            <a:rPr lang="pt-BR" sz="1100" baseline="0"/>
            <a:t>sala nova(24,96m²)=1,0x1,0x1,0x6=  6,0m³</a:t>
          </a:r>
        </a:p>
        <a:p>
          <a:r>
            <a:rPr lang="pt-BR" sz="1100" baseline="0"/>
            <a:t>depósito= 1,0x1,0x1,0x4=4,0 m³</a:t>
          </a:r>
        </a:p>
        <a:p>
          <a:r>
            <a:rPr lang="pt-BR" sz="1100"/>
            <a:t>torre</a:t>
          </a:r>
          <a:r>
            <a:rPr lang="pt-BR" sz="1100" baseline="0"/>
            <a:t> da caixa d'agua= 1,0x1,0x1,5=1,50m³</a:t>
          </a:r>
        </a:p>
        <a:p>
          <a:pPr marL="0" marR="0" indent="0" defTabSz="914400" eaLnBrk="1" fontAlgn="auto" latinLnBrk="0" hangingPunct="1">
            <a:lnSpc>
              <a:spcPct val="100000"/>
            </a:lnSpc>
            <a:spcBef>
              <a:spcPts val="0"/>
            </a:spcBef>
            <a:spcAft>
              <a:spcPts val="0"/>
            </a:spcAft>
            <a:buClrTx/>
            <a:buSzTx/>
            <a:buFontTx/>
            <a:buNone/>
            <a:tabLst/>
            <a:defRPr/>
          </a:pPr>
          <a:r>
            <a:rPr lang="pt-BR" sz="1100" baseline="0"/>
            <a:t>FOSSA= </a:t>
          </a:r>
          <a:r>
            <a:rPr lang="pt-BR" sz="1100" baseline="0" smtClean="0">
              <a:solidFill>
                <a:schemeClr val="dk1"/>
              </a:solidFill>
              <a:latin typeface="+mn-lt"/>
              <a:ea typeface="+mn-ea"/>
              <a:cs typeface="+mn-cs"/>
            </a:rPr>
            <a:t>3,5x3,5 x2</a:t>
          </a:r>
          <a:r>
            <a:rPr lang="pt-BR" sz="1100" smtClean="0">
              <a:solidFill>
                <a:schemeClr val="dk1"/>
              </a:solidFill>
              <a:latin typeface="+mn-lt"/>
              <a:ea typeface="+mn-ea"/>
              <a:cs typeface="+mn-cs"/>
            </a:rPr>
            <a:t>=24,5 m³</a:t>
          </a:r>
        </a:p>
        <a:p>
          <a:pPr marL="0" marR="0" indent="0" defTabSz="914400" eaLnBrk="1" fontAlgn="auto" latinLnBrk="0" hangingPunct="1">
            <a:lnSpc>
              <a:spcPct val="100000"/>
            </a:lnSpc>
            <a:spcBef>
              <a:spcPts val="0"/>
            </a:spcBef>
            <a:spcAft>
              <a:spcPts val="0"/>
            </a:spcAft>
            <a:buClrTx/>
            <a:buSzTx/>
            <a:buFontTx/>
            <a:buNone/>
            <a:tabLst/>
            <a:defRPr/>
          </a:pPr>
          <a:r>
            <a:rPr lang="pt-BR" sz="1100" smtClean="0">
              <a:solidFill>
                <a:schemeClr val="dk1"/>
              </a:solidFill>
              <a:latin typeface="+mn-lt"/>
              <a:ea typeface="+mn-ea"/>
              <a:cs typeface="+mn-cs"/>
            </a:rPr>
            <a:t>FILTRO=</a:t>
          </a:r>
          <a:r>
            <a:rPr lang="pt-BR" sz="1100">
              <a:solidFill>
                <a:schemeClr val="dk1"/>
              </a:solidFill>
              <a:effectLst/>
              <a:latin typeface="+mn-lt"/>
              <a:ea typeface="+mn-ea"/>
              <a:cs typeface="+mn-cs"/>
            </a:rPr>
            <a:t>3,5x3,5x2=24,5 m³</a:t>
          </a:r>
        </a:p>
        <a:p>
          <a:pPr marL="0" marR="0" indent="0" defTabSz="914400" eaLnBrk="1" fontAlgn="auto" latinLnBrk="0" hangingPunct="1">
            <a:lnSpc>
              <a:spcPct val="100000"/>
            </a:lnSpc>
            <a:spcBef>
              <a:spcPts val="0"/>
            </a:spcBef>
            <a:spcAft>
              <a:spcPts val="0"/>
            </a:spcAft>
            <a:buClrTx/>
            <a:buSzTx/>
            <a:buFontTx/>
            <a:buNone/>
            <a:tabLst/>
            <a:defRPr/>
          </a:pPr>
          <a:r>
            <a:rPr lang="pt-BR" sz="1100" baseline="0">
              <a:solidFill>
                <a:schemeClr val="dk1"/>
              </a:solidFill>
              <a:effectLst/>
              <a:latin typeface="+mn-lt"/>
              <a:ea typeface="+mn-ea"/>
              <a:cs typeface="+mn-cs"/>
            </a:rPr>
            <a:t> caixa de gordura= 1,20x1,20x1,10= 1,58 m</a:t>
          </a:r>
          <a:r>
            <a:rPr lang="pt-BR" sz="1100">
              <a:solidFill>
                <a:schemeClr val="dk1"/>
              </a:solidFill>
              <a:effectLst/>
              <a:latin typeface="+mn-lt"/>
              <a:ea typeface="+mn-ea"/>
              <a:cs typeface="+mn-cs"/>
            </a:rPr>
            <a:t>3</a:t>
          </a:r>
          <a:endParaRPr lang="pt-BR">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indent="0" defTabSz="914400" eaLnBrk="1" fontAlgn="auto" latinLnBrk="0" hangingPunct="1">
            <a:lnSpc>
              <a:spcPct val="100000"/>
            </a:lnSpc>
            <a:spcBef>
              <a:spcPts val="0"/>
            </a:spcBef>
            <a:spcAft>
              <a:spcPts val="0"/>
            </a:spcAft>
            <a:buClrTx/>
            <a:buSzTx/>
            <a:buFontTx/>
            <a:buNone/>
            <a:tabLst/>
            <a:defRPr/>
          </a:pPr>
          <a:r>
            <a:rPr lang="pt-BR" sz="1100" smtClean="0">
              <a:solidFill>
                <a:schemeClr val="dk1"/>
              </a:solidFill>
              <a:latin typeface="+mn-lt"/>
              <a:ea typeface="+mn-ea"/>
              <a:cs typeface="+mn-cs"/>
            </a:rPr>
            <a:t>total= 6,00+6,0+4,0+1,50+24,5+24,5+1,58=68,08</a:t>
          </a:r>
          <a:r>
            <a:rPr lang="pt-BR" sz="1100" baseline="0" smtClean="0">
              <a:solidFill>
                <a:schemeClr val="dk1"/>
              </a:solidFill>
              <a:latin typeface="+mn-lt"/>
              <a:ea typeface="+mn-ea"/>
              <a:cs typeface="+mn-cs"/>
            </a:rPr>
            <a:t> m³</a:t>
          </a:r>
          <a:endParaRPr lang="pt-BR" sz="1100" smtClean="0">
            <a:solidFill>
              <a:schemeClr val="dk1"/>
            </a:solidFill>
            <a:latin typeface="+mn-lt"/>
            <a:ea typeface="+mn-ea"/>
            <a:cs typeface="+mn-cs"/>
          </a:endParaRPr>
        </a:p>
        <a:p>
          <a:endParaRPr lang="pt-BR" sz="1100"/>
        </a:p>
      </xdr:txBody>
    </xdr:sp>
    <xdr:clientData/>
  </xdr:twoCellAnchor>
  <xdr:twoCellAnchor>
    <xdr:from>
      <xdr:col>4</xdr:col>
      <xdr:colOff>9525</xdr:colOff>
      <xdr:row>147</xdr:row>
      <xdr:rowOff>19050</xdr:rowOff>
    </xdr:from>
    <xdr:to>
      <xdr:col>4</xdr:col>
      <xdr:colOff>3867150</xdr:colOff>
      <xdr:row>148</xdr:row>
      <xdr:rowOff>0</xdr:rowOff>
    </xdr:to>
    <xdr:sp macro="" textlink="">
      <xdr:nvSpPr>
        <xdr:cNvPr id="31" name="CaixaDeTexto 30"/>
        <xdr:cNvSpPr txBox="1"/>
      </xdr:nvSpPr>
      <xdr:spPr>
        <a:xfrm>
          <a:off x="5619750" y="82248375"/>
          <a:ext cx="3857625" cy="2809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sala(24,86 m²)=(4,25x2,70)- (0,80x2,10)</a:t>
          </a:r>
          <a:r>
            <a:rPr lang="pt-BR" sz="1100" baseline="0">
              <a:solidFill>
                <a:schemeClr val="dk1"/>
              </a:solidFill>
              <a:effectLst/>
              <a:latin typeface="+mn-lt"/>
              <a:ea typeface="+mn-ea"/>
              <a:cs typeface="+mn-cs"/>
            </a:rPr>
            <a:t>= 9,79 m²</a:t>
          </a:r>
          <a:endParaRPr lang="pt-BR">
            <a:effectLst/>
          </a:endParaRPr>
        </a:p>
        <a:p>
          <a:r>
            <a:rPr lang="pt-BR" sz="1100" baseline="0">
              <a:solidFill>
                <a:schemeClr val="dk1"/>
              </a:solidFill>
              <a:effectLst/>
              <a:latin typeface="+mn-lt"/>
              <a:ea typeface="+mn-ea"/>
              <a:cs typeface="+mn-cs"/>
            </a:rPr>
            <a:t>sala  (26,51 m²)= (4,57x2,70x 2)+[(5,80x2,70)- (2x 1,50x1,50)=24,67 +11,16 =35,83 m²</a:t>
          </a:r>
          <a:endParaRPr lang="pt-BR">
            <a:effectLst/>
          </a:endParaRPr>
        </a:p>
        <a:p>
          <a:r>
            <a:rPr lang="pt-BR" sz="1100" baseline="0">
              <a:solidFill>
                <a:schemeClr val="dk1"/>
              </a:solidFill>
              <a:effectLst/>
              <a:latin typeface="+mn-lt"/>
              <a:ea typeface="+mn-ea"/>
              <a:cs typeface="+mn-cs"/>
            </a:rPr>
            <a:t>sala ( 34,22m²)=[(5,80x x2,70)-(0,80x2,10)] +(5,80x2,70) +(5,90x2,70)+[(5,90x2,70)-(2x1,50x1,50)]=13,98+15,66+15,93+11,43=57,00m²</a:t>
          </a:r>
          <a:endParaRPr lang="pt-BR">
            <a:effectLst/>
          </a:endParaRPr>
        </a:p>
        <a:p>
          <a:r>
            <a:rPr lang="pt-BR" sz="1100" baseline="0">
              <a:solidFill>
                <a:schemeClr val="dk1"/>
              </a:solidFill>
              <a:effectLst/>
              <a:latin typeface="+mn-lt"/>
              <a:ea typeface="+mn-ea"/>
              <a:cs typeface="+mn-cs"/>
            </a:rPr>
            <a:t>depósito= (1,55x2,70)=4,18 m²</a:t>
          </a:r>
          <a:endParaRPr lang="pt-BR">
            <a:effectLst/>
          </a:endParaRPr>
        </a:p>
        <a:p>
          <a:pPr eaLnBrk="1" fontAlgn="auto" latinLnBrk="0" hangingPunct="1"/>
          <a:r>
            <a:rPr lang="pt-BR" sz="1100">
              <a:solidFill>
                <a:schemeClr val="dk1"/>
              </a:solidFill>
              <a:effectLst/>
              <a:latin typeface="+mn-lt"/>
              <a:ea typeface="+mn-ea"/>
              <a:cs typeface="+mn-cs"/>
            </a:rPr>
            <a:t>teto=</a:t>
          </a:r>
          <a:r>
            <a:rPr lang="pt-BR" sz="1100" baseline="0">
              <a:solidFill>
                <a:schemeClr val="dk1"/>
              </a:solidFill>
              <a:effectLst/>
              <a:latin typeface="+mn-lt"/>
              <a:ea typeface="+mn-ea"/>
              <a:cs typeface="+mn-cs"/>
            </a:rPr>
            <a:t>26,51+34,22+9,22+8,10+6,15+1,76+1,66+10,78+5,10+2,52+1,40+6,26+18,32=  132m²</a:t>
          </a:r>
          <a:endParaRPr lang="pt-BR">
            <a:effectLst/>
          </a:endParaRPr>
        </a:p>
        <a:p>
          <a:r>
            <a:rPr lang="pt-BR" sz="1100">
              <a:solidFill>
                <a:schemeClr val="dk1"/>
              </a:solidFill>
              <a:effectLst/>
              <a:latin typeface="+mn-lt"/>
              <a:ea typeface="+mn-ea"/>
              <a:cs typeface="+mn-cs"/>
            </a:rPr>
            <a:t>total= 9,79+35,83+57+4,18+132=238,80m²</a:t>
          </a:r>
          <a:endParaRPr lang="pt-BR">
            <a:effectLst/>
          </a:endParaRPr>
        </a:p>
        <a:p>
          <a:endParaRPr lang="pt-BR" sz="1100"/>
        </a:p>
      </xdr:txBody>
    </xdr:sp>
    <xdr:clientData/>
  </xdr:twoCellAnchor>
  <xdr:twoCellAnchor>
    <xdr:from>
      <xdr:col>4</xdr:col>
      <xdr:colOff>38100</xdr:colOff>
      <xdr:row>149</xdr:row>
      <xdr:rowOff>66675</xdr:rowOff>
    </xdr:from>
    <xdr:to>
      <xdr:col>4</xdr:col>
      <xdr:colOff>3867150</xdr:colOff>
      <xdr:row>150</xdr:row>
      <xdr:rowOff>9525</xdr:rowOff>
    </xdr:to>
    <xdr:sp macro="" textlink="">
      <xdr:nvSpPr>
        <xdr:cNvPr id="34" name="CaixaDeTexto 33"/>
        <xdr:cNvSpPr txBox="1"/>
      </xdr:nvSpPr>
      <xdr:spPr>
        <a:xfrm>
          <a:off x="5867400" y="94354650"/>
          <a:ext cx="3829050"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a:latin typeface="Arial" pitchFamily="34" charset="0"/>
              <a:cs typeface="Arial" pitchFamily="34" charset="0"/>
            </a:rPr>
            <a:t>grade</a:t>
          </a:r>
          <a:r>
            <a:rPr lang="pt-BR" sz="1000" baseline="0">
              <a:latin typeface="Arial" pitchFamily="34" charset="0"/>
              <a:cs typeface="Arial" pitchFamily="34" charset="0"/>
            </a:rPr>
            <a:t> =19,63 m² x 2= 39,26m²</a:t>
          </a:r>
        </a:p>
        <a:p>
          <a:r>
            <a:rPr lang="pt-BR" sz="1000">
              <a:latin typeface="Arial" pitchFamily="34" charset="0"/>
              <a:cs typeface="Arial" pitchFamily="34" charset="0"/>
            </a:rPr>
            <a:t>pintura do alambrado= 22,65x</a:t>
          </a:r>
          <a:r>
            <a:rPr lang="pt-BR" sz="1000" baseline="0">
              <a:latin typeface="Arial" pitchFamily="34" charset="0"/>
              <a:cs typeface="Arial" pitchFamily="34" charset="0"/>
            </a:rPr>
            <a:t> 1,20= 27,18 m²</a:t>
          </a:r>
        </a:p>
        <a:p>
          <a:r>
            <a:rPr lang="pt-BR" sz="1000" baseline="0">
              <a:latin typeface="Arial" pitchFamily="34" charset="0"/>
              <a:cs typeface="Arial" pitchFamily="34" charset="0"/>
            </a:rPr>
            <a:t>pintura da porta do sotão= 4 m²</a:t>
          </a:r>
        </a:p>
        <a:p>
          <a:r>
            <a:rPr lang="pt-BR" sz="1000" baseline="0">
              <a:latin typeface="Arial" pitchFamily="34" charset="0"/>
              <a:cs typeface="Arial" pitchFamily="34" charset="0"/>
            </a:rPr>
            <a:t>total= 39,26+27,18= 70,44 m²</a:t>
          </a:r>
          <a:endParaRPr lang="pt-BR" sz="1000">
            <a:latin typeface="Arial" pitchFamily="34" charset="0"/>
            <a:cs typeface="Arial" pitchFamily="34" charset="0"/>
          </a:endParaRPr>
        </a:p>
      </xdr:txBody>
    </xdr:sp>
    <xdr:clientData/>
  </xdr:twoCellAnchor>
  <xdr:twoCellAnchor>
    <xdr:from>
      <xdr:col>4</xdr:col>
      <xdr:colOff>38100</xdr:colOff>
      <xdr:row>150</xdr:row>
      <xdr:rowOff>38101</xdr:rowOff>
    </xdr:from>
    <xdr:to>
      <xdr:col>4</xdr:col>
      <xdr:colOff>3867150</xdr:colOff>
      <xdr:row>151</xdr:row>
      <xdr:rowOff>19050</xdr:rowOff>
    </xdr:to>
    <xdr:sp macro="" textlink="">
      <xdr:nvSpPr>
        <xdr:cNvPr id="35" name="CaixaDeTexto 34"/>
        <xdr:cNvSpPr txBox="1"/>
      </xdr:nvSpPr>
      <xdr:spPr>
        <a:xfrm>
          <a:off x="5867400" y="101031676"/>
          <a:ext cx="3829050" cy="9048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latin typeface="Arial" pitchFamily="34" charset="0"/>
              <a:cs typeface="Arial" pitchFamily="34" charset="0"/>
            </a:rPr>
            <a:t>Portas</a:t>
          </a:r>
        </a:p>
        <a:p>
          <a:r>
            <a:rPr lang="pt-BR" sz="1100">
              <a:latin typeface="Arial" pitchFamily="34" charset="0"/>
              <a:cs typeface="Arial" pitchFamily="34" charset="0"/>
            </a:rPr>
            <a:t>7x0,80x2,10x2=23,52,m²</a:t>
          </a:r>
        </a:p>
        <a:p>
          <a:r>
            <a:rPr lang="pt-BR" sz="1100">
              <a:solidFill>
                <a:schemeClr val="dk1"/>
              </a:solidFill>
              <a:effectLst/>
              <a:latin typeface="Arial" pitchFamily="34" charset="0"/>
              <a:ea typeface="+mn-ea"/>
              <a:cs typeface="Arial" pitchFamily="34" charset="0"/>
            </a:rPr>
            <a:t>2x0,70x2,10x2= 5,88m²</a:t>
          </a:r>
        </a:p>
        <a:p>
          <a:r>
            <a:rPr lang="pt-BR" sz="1100">
              <a:solidFill>
                <a:schemeClr val="dk1"/>
              </a:solidFill>
              <a:effectLst/>
              <a:latin typeface="Arial" pitchFamily="34" charset="0"/>
              <a:ea typeface="+mn-ea"/>
              <a:cs typeface="Arial" pitchFamily="34" charset="0"/>
            </a:rPr>
            <a:t>6x0,60x2,10x2=</a:t>
          </a:r>
          <a:r>
            <a:rPr lang="pt-BR" sz="1100" baseline="0">
              <a:solidFill>
                <a:schemeClr val="dk1"/>
              </a:solidFill>
              <a:effectLst/>
              <a:latin typeface="Arial" pitchFamily="34" charset="0"/>
              <a:ea typeface="+mn-ea"/>
              <a:cs typeface="Arial" pitchFamily="34" charset="0"/>
            </a:rPr>
            <a:t> 15,12 m²</a:t>
          </a:r>
        </a:p>
        <a:p>
          <a:r>
            <a:rPr lang="pt-BR" sz="1100" baseline="0">
              <a:solidFill>
                <a:schemeClr val="dk1"/>
              </a:solidFill>
              <a:effectLst/>
              <a:latin typeface="Arial" pitchFamily="34" charset="0"/>
              <a:ea typeface="+mn-ea"/>
              <a:cs typeface="Arial" pitchFamily="34" charset="0"/>
            </a:rPr>
            <a:t>total= 23,52+5,88+15,12= 44.52 m²</a:t>
          </a:r>
          <a:endParaRPr lang="pt-BR" sz="1100">
            <a:latin typeface="Arial" pitchFamily="34" charset="0"/>
            <a:cs typeface="Arial" pitchFamily="34" charset="0"/>
          </a:endParaRPr>
        </a:p>
        <a:p>
          <a:endParaRPr lang="pt-BR" sz="1100"/>
        </a:p>
      </xdr:txBody>
    </xdr:sp>
    <xdr:clientData/>
  </xdr:twoCellAnchor>
  <xdr:twoCellAnchor>
    <xdr:from>
      <xdr:col>4</xdr:col>
      <xdr:colOff>9525</xdr:colOff>
      <xdr:row>40</xdr:row>
      <xdr:rowOff>285749</xdr:rowOff>
    </xdr:from>
    <xdr:to>
      <xdr:col>5</xdr:col>
      <xdr:colOff>0</xdr:colOff>
      <xdr:row>41</xdr:row>
      <xdr:rowOff>1876425</xdr:rowOff>
    </xdr:to>
    <xdr:sp macro="" textlink="">
      <xdr:nvSpPr>
        <xdr:cNvPr id="42" name="CaixaDeTexto 41"/>
        <xdr:cNvSpPr txBox="1"/>
      </xdr:nvSpPr>
      <xdr:spPr>
        <a:xfrm>
          <a:off x="5619750" y="17954624"/>
          <a:ext cx="4676775" cy="1876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solidFill>
                <a:schemeClr val="dk1"/>
              </a:solidFill>
              <a:effectLst/>
              <a:latin typeface="+mn-lt"/>
              <a:ea typeface="+mn-ea"/>
              <a:cs typeface="+mn-cs"/>
            </a:rPr>
            <a:t>SALA  (26,51 m²)=</a:t>
          </a:r>
          <a:r>
            <a:rPr lang="pt-BR" sz="1100" baseline="0">
              <a:solidFill>
                <a:schemeClr val="dk1"/>
              </a:solidFill>
              <a:effectLst/>
              <a:latin typeface="+mn-lt"/>
              <a:ea typeface="+mn-ea"/>
              <a:cs typeface="+mn-cs"/>
            </a:rPr>
            <a:t> (5,80x2,70)-(0,80x0,80)+(0,60x0,80)+(2x0,60x0,60)=15,66-0,64-0,48-0,72= 13,82m²</a:t>
          </a:r>
          <a:endParaRPr lang="pt-BR">
            <a:effectLst/>
          </a:endParaRPr>
        </a:p>
        <a:p>
          <a:r>
            <a:rPr lang="pt-BR" sz="1100" baseline="0">
              <a:solidFill>
                <a:schemeClr val="dk1"/>
              </a:solidFill>
              <a:effectLst/>
              <a:latin typeface="+mn-lt"/>
              <a:ea typeface="+mn-ea"/>
              <a:cs typeface="+mn-cs"/>
            </a:rPr>
            <a:t>A. SERVIÇO =(4,90x2,70)- (2x1,00x0,80)- (0,80X2,10)= 13,23-3,28=9,95m²</a:t>
          </a:r>
          <a:endParaRPr lang="pt-BR">
            <a:effectLst/>
          </a:endParaRPr>
        </a:p>
        <a:p>
          <a:r>
            <a:rPr lang="pt-BR" sz="1100" baseline="0">
              <a:solidFill>
                <a:schemeClr val="dk1"/>
              </a:solidFill>
              <a:effectLst/>
              <a:latin typeface="+mn-lt"/>
              <a:ea typeface="+mn-ea"/>
              <a:cs typeface="+mn-cs"/>
            </a:rPr>
            <a:t>SALA (24,96m²)=(5,85x2,70)+(4,25x2,70)+[(5,85x2,70)-(1,50X1,50X2)=15,7+11,48+11,29=38,47m²</a:t>
          </a:r>
          <a:endParaRPr lang="pt-BR">
            <a:effectLst/>
          </a:endParaRPr>
        </a:p>
        <a:p>
          <a:r>
            <a:rPr lang="pt-BR" sz="1100" baseline="0">
              <a:solidFill>
                <a:schemeClr val="dk1"/>
              </a:solidFill>
              <a:effectLst/>
              <a:latin typeface="+mn-lt"/>
              <a:ea typeface="+mn-ea"/>
              <a:cs typeface="+mn-cs"/>
            </a:rPr>
            <a:t>DEPÓSITO=(4,90X2,70)+(2,30X2,70)+[3,70-(2,0X0,40+0,80X2,10)=9,99+6,21+1,22=17,42m²</a:t>
          </a:r>
          <a:endParaRPr lang="pt-BR">
            <a:effectLst/>
          </a:endParaRPr>
        </a:p>
        <a:p>
          <a:r>
            <a:rPr lang="pt-BR" sz="1100" baseline="0">
              <a:solidFill>
                <a:schemeClr val="dk1"/>
              </a:solidFill>
              <a:effectLst/>
              <a:latin typeface="+mn-lt"/>
              <a:ea typeface="+mn-ea"/>
              <a:cs typeface="+mn-cs"/>
            </a:rPr>
            <a:t>ARMÁRIO DIREÇÃO= 0,80x 2,10= 1,68m²</a:t>
          </a:r>
          <a:endParaRPr lang="pt-BR">
            <a:effectLst/>
          </a:endParaRPr>
        </a:p>
        <a:p>
          <a:r>
            <a:rPr lang="pt-BR" sz="1100" baseline="0">
              <a:solidFill>
                <a:schemeClr val="dk1"/>
              </a:solidFill>
              <a:effectLst/>
              <a:latin typeface="+mn-lt"/>
              <a:ea typeface="+mn-ea"/>
              <a:cs typeface="+mn-cs"/>
            </a:rPr>
            <a:t>BANH/DEPÓSITO= 1,55X 2,70= 4,18 m²</a:t>
          </a:r>
          <a:endParaRPr lang="pt-BR">
            <a:effectLst/>
          </a:endParaRPr>
        </a:p>
        <a:p>
          <a:r>
            <a:rPr lang="pt-BR" sz="1100" baseline="0">
              <a:solidFill>
                <a:schemeClr val="dk1"/>
              </a:solidFill>
              <a:effectLst/>
              <a:latin typeface="+mn-lt"/>
              <a:ea typeface="+mn-ea"/>
              <a:cs typeface="+mn-cs"/>
            </a:rPr>
            <a:t>TOTAL= 13,82+9,95+38,47+17,42+1,68+4,18= 85,52 m²</a:t>
          </a:r>
          <a:endParaRPr lang="pt-BR">
            <a:effectLst/>
          </a:endParaRPr>
        </a:p>
        <a:p>
          <a:endParaRPr lang="pt-BR" sz="1100"/>
        </a:p>
      </xdr:txBody>
    </xdr:sp>
    <xdr:clientData/>
  </xdr:twoCellAnchor>
  <xdr:oneCellAnchor>
    <xdr:from>
      <xdr:col>4</xdr:col>
      <xdr:colOff>0</xdr:colOff>
      <xdr:row>27</xdr:row>
      <xdr:rowOff>19049</xdr:rowOff>
    </xdr:from>
    <xdr:ext cx="6048375" cy="1343026"/>
    <xdr:sp macro="" textlink="">
      <xdr:nvSpPr>
        <xdr:cNvPr id="7" name="CaixaDeTexto 6"/>
        <xdr:cNvSpPr txBox="1"/>
      </xdr:nvSpPr>
      <xdr:spPr>
        <a:xfrm>
          <a:off x="5610225" y="12268199"/>
          <a:ext cx="6048375" cy="13430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 wcprof=(1,85x1,70)+(0,95x2,70)+(1,35x2,70)x(0,35x2,70)=4,99+2,56+3,64,99+2,56+3,64+,94=12,13m²</a:t>
          </a:r>
        </a:p>
        <a:p>
          <a:r>
            <a:rPr lang="pt-BR" sz="1100"/>
            <a:t>wc</a:t>
          </a:r>
          <a:r>
            <a:rPr lang="pt-BR" sz="1100" baseline="0"/>
            <a:t> masc= (1,85x1,70x2)+(0,30x1,70X2)=6,29+1,02=6,55m²</a:t>
          </a:r>
        </a:p>
        <a:p>
          <a:r>
            <a:rPr lang="pt-BR" sz="1100" baseline="0"/>
            <a:t>wc  fem=((1,40x1,70x2)+(1,20x2x1,70)= 4,76+4,08=8,84m²</a:t>
          </a:r>
        </a:p>
        <a:p>
          <a:r>
            <a:rPr lang="pt-BR" sz="1100"/>
            <a:t>cozinha=(3,0x2,70)+(2,80x2,70)+(0,80x2,70)+(0,25x2,70)+(2,70xx2,70)=8,10+7,56+2,160,67+7,29</a:t>
          </a:r>
        </a:p>
        <a:p>
          <a:r>
            <a:rPr lang="pt-BR" sz="1100"/>
            <a:t>=25,78</a:t>
          </a:r>
          <a:r>
            <a:rPr lang="pt-BR" sz="1100" baseline="0"/>
            <a:t> </a:t>
          </a:r>
          <a:r>
            <a:rPr lang="pt-BR" sz="1100"/>
            <a:t>m²</a:t>
          </a:r>
        </a:p>
        <a:p>
          <a:r>
            <a:rPr lang="pt-BR" sz="1100"/>
            <a:t>=12,13+6,55+8,84+25,78= 53,30m²</a:t>
          </a:r>
        </a:p>
        <a:p>
          <a:endParaRPr lang="pt-BR" sz="1100"/>
        </a:p>
      </xdr:txBody>
    </xdr:sp>
    <xdr:clientData/>
  </xdr:oneCellAnchor>
  <xdr:oneCellAnchor>
    <xdr:from>
      <xdr:col>4</xdr:col>
      <xdr:colOff>0</xdr:colOff>
      <xdr:row>28</xdr:row>
      <xdr:rowOff>0</xdr:rowOff>
    </xdr:from>
    <xdr:ext cx="6048375" cy="1343026"/>
    <xdr:sp macro="" textlink="">
      <xdr:nvSpPr>
        <xdr:cNvPr id="46" name="CaixaDeTexto 45"/>
        <xdr:cNvSpPr txBox="1"/>
      </xdr:nvSpPr>
      <xdr:spPr>
        <a:xfrm>
          <a:off x="5610225" y="13620750"/>
          <a:ext cx="6048375" cy="1343026"/>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 wcprof=(1,85x1,70)+(0,95x2,70)+(1,35x2,70)x(0,35x2,70)=4,99+2,56+3,64,99+2,56+3,64+,94=12,13m²</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wc masc= (1,85x1,70x2)+(0,30x1,70X2)=6,29+1,02=6,55m²</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wc  fem=((1,40x1,70x2)+(1,20x2x1,70)= 4,76+4,08=8,84m²</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cozinha=(3,0x2,70)+(2,80x2,70)+(0,80x2,70)+(0,25x2,70)+(2,70xx2,70)=8,10+7,56+2,160,67+7,29</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=25,78 m²</a:t>
          </a:r>
        </a:p>
        <a:p>
          <a:pPr marL="0" marR="0" lvl="0" indent="0" defTabSz="914400" eaLnBrk="1" fontAlgn="auto" latinLnBrk="0" hangingPunct="1">
            <a:lnSpc>
              <a:spcPct val="100000"/>
            </a:lnSpc>
            <a:spcBef>
              <a:spcPts val="0"/>
            </a:spcBef>
            <a:spcAft>
              <a:spcPts val="0"/>
            </a:spcAft>
            <a:buClrTx/>
            <a:buSzTx/>
            <a:buFontTx/>
            <a:buNone/>
            <a:tabLst/>
            <a:defRPr/>
          </a:pPr>
          <a:r>
            <a:rPr kumimoji="0" lang="pt-BR" sz="1100" b="0" i="0" u="none" strike="noStrike" kern="0" cap="none" spc="0" normalizeH="0" baseline="0" noProof="0" smtClean="0">
              <a:ln>
                <a:noFill/>
              </a:ln>
              <a:solidFill>
                <a:sysClr val="windowText" lastClr="000000"/>
              </a:solidFill>
              <a:effectLst/>
              <a:uLnTx/>
              <a:uFillTx/>
              <a:latin typeface="Calibri"/>
              <a:ea typeface="+mn-ea"/>
              <a:cs typeface="+mn-cs"/>
            </a:rPr>
            <a:t>=12,13+6,55+8,84+25,78= 53,30m²</a:t>
          </a:r>
        </a:p>
        <a:p>
          <a:pPr marL="0" marR="0" lvl="0" indent="0" defTabSz="914400" eaLnBrk="1" fontAlgn="auto" latinLnBrk="0" hangingPunct="1">
            <a:lnSpc>
              <a:spcPct val="100000"/>
            </a:lnSpc>
            <a:spcBef>
              <a:spcPts val="0"/>
            </a:spcBef>
            <a:spcAft>
              <a:spcPts val="0"/>
            </a:spcAft>
            <a:buClrTx/>
            <a:buSzTx/>
            <a:buFontTx/>
            <a:buNone/>
            <a:tabLst/>
            <a:defRPr/>
          </a:pPr>
          <a:endParaRPr kumimoji="0" lang="pt-BR" sz="1100" b="0" i="0" u="none" strike="noStrike" kern="0" cap="none" spc="0" normalizeH="0" baseline="0" noProof="0" smtClean="0">
            <a:ln>
              <a:noFill/>
            </a:ln>
            <a:solidFill>
              <a:sysClr val="windowText" lastClr="000000"/>
            </a:solidFill>
            <a:effectLst/>
            <a:uLnTx/>
            <a:uFillTx/>
            <a:latin typeface="Calibri"/>
            <a:ea typeface="+mn-ea"/>
            <a:cs typeface="+mn-cs"/>
          </a:endParaRPr>
        </a:p>
      </xdr:txBody>
    </xdr:sp>
    <xdr:clientData/>
  </xdr:oneCellAnchor>
  <xdr:twoCellAnchor>
    <xdr:from>
      <xdr:col>4</xdr:col>
      <xdr:colOff>9525</xdr:colOff>
      <xdr:row>30</xdr:row>
      <xdr:rowOff>9525</xdr:rowOff>
    </xdr:from>
    <xdr:to>
      <xdr:col>5</xdr:col>
      <xdr:colOff>0</xdr:colOff>
      <xdr:row>30</xdr:row>
      <xdr:rowOff>809624</xdr:rowOff>
    </xdr:to>
    <xdr:sp macro="" textlink="">
      <xdr:nvSpPr>
        <xdr:cNvPr id="9" name="CaixaDeTexto 8"/>
        <xdr:cNvSpPr txBox="1"/>
      </xdr:nvSpPr>
      <xdr:spPr>
        <a:xfrm>
          <a:off x="5838825" y="13535025"/>
          <a:ext cx="5886450" cy="800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WC</a:t>
          </a:r>
          <a:r>
            <a:rPr lang="pt-BR" sz="1100" baseline="0"/>
            <a:t> PROF = 2 UNIDADES</a:t>
          </a:r>
        </a:p>
        <a:p>
          <a:r>
            <a:rPr lang="pt-BR" sz="1100" baseline="0"/>
            <a:t>WC MASC= 1 UNIDADE</a:t>
          </a:r>
        </a:p>
        <a:p>
          <a:r>
            <a:rPr lang="pt-BR" sz="1100" baseline="0"/>
            <a:t>WC FWM= 2 UNIDADES</a:t>
          </a:r>
          <a:endParaRPr lang="pt-BR" sz="1100"/>
        </a:p>
      </xdr:txBody>
    </xdr:sp>
    <xdr:clientData/>
  </xdr:twoCellAnchor>
  <xdr:oneCellAnchor>
    <xdr:from>
      <xdr:col>4</xdr:col>
      <xdr:colOff>19049</xdr:colOff>
      <xdr:row>15</xdr:row>
      <xdr:rowOff>0</xdr:rowOff>
    </xdr:from>
    <xdr:ext cx="6010275" cy="1019175"/>
    <xdr:sp macro="" textlink="">
      <xdr:nvSpPr>
        <xdr:cNvPr id="12" name="CaixaDeTexto 11"/>
        <xdr:cNvSpPr txBox="1"/>
      </xdr:nvSpPr>
      <xdr:spPr>
        <a:xfrm>
          <a:off x="5629274" y="3124200"/>
          <a:ext cx="6010275" cy="10191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Engenheiro Civil + Encarregado+Servente x  5%=  (5.418,88+6.897,60+2.408,00)x 5%=14.724,48x5%= 736,22 </a:t>
          </a:r>
        </a:p>
        <a:p>
          <a:r>
            <a:rPr lang="pt-BR" sz="1100"/>
            <a:t> </a:t>
          </a:r>
        </a:p>
        <a:p>
          <a:r>
            <a:rPr lang="pt-BR" sz="1100"/>
            <a:t>ur=</a:t>
          </a:r>
          <a:r>
            <a:rPr lang="pt-BR" sz="1100" baseline="0"/>
            <a:t> 29,32</a:t>
          </a:r>
          <a:endParaRPr lang="pt-BR" sz="1100"/>
        </a:p>
      </xdr:txBody>
    </xdr:sp>
    <xdr:clientData/>
  </xdr:oneCellAnchor>
  <xdr:oneCellAnchor>
    <xdr:from>
      <xdr:col>4</xdr:col>
      <xdr:colOff>0</xdr:colOff>
      <xdr:row>55</xdr:row>
      <xdr:rowOff>9524</xdr:rowOff>
    </xdr:from>
    <xdr:ext cx="6067425" cy="981075"/>
    <xdr:sp macro="" textlink="">
      <xdr:nvSpPr>
        <xdr:cNvPr id="15" name="CaixaDeTexto 14"/>
        <xdr:cNvSpPr txBox="1"/>
      </xdr:nvSpPr>
      <xdr:spPr>
        <a:xfrm>
          <a:off x="5610225" y="33947099"/>
          <a:ext cx="6067425" cy="981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total=24,86+8,10+6,15+1,76+1,66+10,78+2,10+8,60+18,32+1,40+2,52+6,26+8,51,62,43+12,68+34,22+</a:t>
          </a:r>
        </a:p>
        <a:p>
          <a:r>
            <a:rPr lang="pt-BR" sz="1100"/>
            <a:t>9,22+,26,51+17,70= 263,78 m²</a:t>
          </a:r>
        </a:p>
      </xdr:txBody>
    </xdr:sp>
    <xdr:clientData/>
  </xdr:oneCellAnchor>
  <xdr:oneCellAnchor>
    <xdr:from>
      <xdr:col>4</xdr:col>
      <xdr:colOff>0</xdr:colOff>
      <xdr:row>58</xdr:row>
      <xdr:rowOff>9525</xdr:rowOff>
    </xdr:from>
    <xdr:ext cx="6076950" cy="561975"/>
    <xdr:sp macro="" textlink="">
      <xdr:nvSpPr>
        <xdr:cNvPr id="16" name="CaixaDeTexto 15"/>
        <xdr:cNvSpPr txBox="1"/>
      </xdr:nvSpPr>
      <xdr:spPr>
        <a:xfrm>
          <a:off x="5610225" y="35023425"/>
          <a:ext cx="6076950" cy="56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total=</a:t>
          </a:r>
          <a:r>
            <a:rPr lang="pt-BR" sz="1100" baseline="0"/>
            <a:t> wc  fem+ wc masc+wc prof+banh+área de serviço+banh/depósito= 16.02 +8,37+13,42+32,80+29,82+4,18=104,61 m²</a:t>
          </a:r>
          <a:endParaRPr lang="pt-BR" sz="1100"/>
        </a:p>
      </xdr:txBody>
    </xdr:sp>
    <xdr:clientData/>
  </xdr:oneCellAnchor>
  <xdr:oneCellAnchor>
    <xdr:from>
      <xdr:col>4</xdr:col>
      <xdr:colOff>0</xdr:colOff>
      <xdr:row>58</xdr:row>
      <xdr:rowOff>571497</xdr:rowOff>
    </xdr:from>
    <xdr:ext cx="6067424" cy="2095503"/>
    <xdr:sp macro="" textlink="">
      <xdr:nvSpPr>
        <xdr:cNvPr id="19" name="CaixaDeTexto 18"/>
        <xdr:cNvSpPr txBox="1"/>
      </xdr:nvSpPr>
      <xdr:spPr>
        <a:xfrm>
          <a:off x="5610225" y="35585397"/>
          <a:ext cx="6067424" cy="20955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 sala(24,86 m²)=[((4,25+5,85)x 2,70)+(5,85x2,70)-(2x1,50x1,50)+[(4,25x2,70)-(0,80x2,10)]=</a:t>
          </a:r>
          <a:r>
            <a:rPr lang="pt-BR" sz="1100" baseline="0"/>
            <a:t> 27,27+11,29+9,79= 48,35m²</a:t>
          </a:r>
        </a:p>
        <a:p>
          <a:r>
            <a:rPr lang="pt-BR" sz="1100" baseline="0"/>
            <a:t>sala  (26,51 m²)=(4,57x2,70x2)+[(5,80x2,70)-(2x1,50x1,50)]+[(5,80x2,70)-(0,80x2,10)]= 24,68+11,16+13,98=49,82 m²</a:t>
          </a:r>
        </a:p>
        <a:p>
          <a:r>
            <a:rPr lang="pt-BR" sz="1100" baseline="0"/>
            <a:t>sala ( 34,22m²)=[(5,80x x2,70)-(0,80x2,10)] +(5,80x2,70)=13,98+15+93=29,91m²</a:t>
          </a:r>
        </a:p>
        <a:p>
          <a:r>
            <a:rPr lang="pt-BR" sz="1100" baseline="0"/>
            <a:t>depósito= (3.70x2,70)+(2,30x2,70)+[(3,70x2,70)-(0,80x2,10)-(2,00x0,40)]+ [(2,30x2,70)-(0,80x0,40)= 9,99+6,21+7,51+4,29=  28,00 m²</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tx1"/>
              </a:solidFill>
              <a:effectLst/>
              <a:latin typeface="+mn-lt"/>
              <a:ea typeface="+mn-ea"/>
              <a:cs typeface="+mn-cs"/>
            </a:rPr>
            <a:t>total=</a:t>
          </a:r>
          <a:r>
            <a:rPr lang="pt-BR" sz="1100" baseline="0">
              <a:solidFill>
                <a:schemeClr val="tx1"/>
              </a:solidFill>
              <a:effectLst/>
              <a:latin typeface="+mn-lt"/>
              <a:ea typeface="+mn-ea"/>
              <a:cs typeface="+mn-cs"/>
            </a:rPr>
            <a:t> wc  fem+ wc masc+wc prof+banh+área de serviço+banh/depósito= 16.02 +8,37+13,42+32,80+29,82+4,18=104,61 m²</a:t>
          </a:r>
          <a:endParaRPr lang="pt-BR">
            <a:effectLst/>
          </a:endParaRPr>
        </a:p>
        <a:p>
          <a:endParaRPr lang="pt-BR" sz="1100" baseline="0"/>
        </a:p>
        <a:p>
          <a:r>
            <a:rPr lang="pt-BR" sz="1100"/>
            <a:t>total= 48,35+48,82+29,91+28,0+104,61= 259.69m²</a:t>
          </a:r>
        </a:p>
      </xdr:txBody>
    </xdr:sp>
    <xdr:clientData/>
  </xdr:oneCellAnchor>
  <xdr:oneCellAnchor>
    <xdr:from>
      <xdr:col>4</xdr:col>
      <xdr:colOff>9525</xdr:colOff>
      <xdr:row>61</xdr:row>
      <xdr:rowOff>9525</xdr:rowOff>
    </xdr:from>
    <xdr:ext cx="4686300" cy="1171575"/>
    <xdr:sp macro="" textlink="">
      <xdr:nvSpPr>
        <xdr:cNvPr id="21" name="CaixaDeTexto 20"/>
        <xdr:cNvSpPr txBox="1"/>
      </xdr:nvSpPr>
      <xdr:spPr>
        <a:xfrm>
          <a:off x="5619750" y="37938075"/>
          <a:ext cx="4686300" cy="1171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[(12,15x2,70)-(1,50x2,70)]+[(22,90X2,70)-(1,50X1,50X2)-(2,50X2,90)-(2X2,75X1,35)-(2X1,50X1,50)-(2,30X2,70</a:t>
          </a:r>
          <a:r>
            <a:rPr lang="pt-BR" sz="1100" b="0"/>
            <a:t>)-(0,80X0,40)]+(20,75X2,70</a:t>
          </a:r>
          <a:r>
            <a:rPr lang="pt-BR" sz="1100"/>
            <a:t>)+(2,30X2,70)+(5,85X1,30)+(22,50X1,50)+(18,50X1,50)+(22,65X1,50)</a:t>
          </a:r>
        </a:p>
        <a:p>
          <a:r>
            <a:rPr lang="pt-BR" sz="1100"/>
            <a:t>= 28,75+32,27+56,02+7,60+33,75+27,75+33,97=220,11</a:t>
          </a:r>
          <a:r>
            <a:rPr lang="pt-BR" sz="1100" baseline="0"/>
            <a:t> m²</a:t>
          </a:r>
          <a:endParaRPr lang="pt-BR" sz="1100"/>
        </a:p>
      </xdr:txBody>
    </xdr:sp>
    <xdr:clientData/>
  </xdr:oneCellAnchor>
  <xdr:oneCellAnchor>
    <xdr:from>
      <xdr:col>4</xdr:col>
      <xdr:colOff>0</xdr:colOff>
      <xdr:row>63</xdr:row>
      <xdr:rowOff>9523</xdr:rowOff>
    </xdr:from>
    <xdr:ext cx="6067425" cy="1971677"/>
    <xdr:sp macro="" textlink="">
      <xdr:nvSpPr>
        <xdr:cNvPr id="22" name="CaixaDeTexto 21"/>
        <xdr:cNvSpPr txBox="1"/>
      </xdr:nvSpPr>
      <xdr:spPr>
        <a:xfrm>
          <a:off x="5610225" y="39757348"/>
          <a:ext cx="6067425" cy="19716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S</a:t>
          </a:r>
          <a:r>
            <a:rPr lang="pt-BR" sz="1100" baseline="0"/>
            <a:t>ala de aula(24,86)= 4,25+5,85+5,85+3,45=19,40</a:t>
          </a:r>
        </a:p>
        <a:p>
          <a:r>
            <a:rPr lang="pt-BR" sz="1100" baseline="0"/>
            <a:t>circulação= 5,85+5,85=11,70</a:t>
          </a:r>
        </a:p>
        <a:p>
          <a:r>
            <a:rPr lang="pt-BR" sz="1100" baseline="0"/>
            <a:t>sala de aula( 34,22)= 5,90+5,90+5,80+5,00=22,60</a:t>
          </a:r>
        </a:p>
        <a:p>
          <a:r>
            <a:rPr lang="pt-BR" sz="1100" baseline="0"/>
            <a:t>sala de aula(26,51)=4,57+4,57+5,80+5,00==19,94</a:t>
          </a:r>
        </a:p>
        <a:p>
          <a:r>
            <a:rPr lang="pt-BR" sz="1100" baseline="0"/>
            <a:t>circulação=5,00+5,00=10,00</a:t>
          </a:r>
        </a:p>
        <a:p>
          <a:r>
            <a:rPr lang="pt-BR" sz="1100" baseline="0"/>
            <a:t>sala de aula (17,70)= 5,90+5,90+3,00+2,20=17,00</a:t>
          </a:r>
        </a:p>
        <a:p>
          <a:r>
            <a:rPr lang="pt-BR" sz="1100" baseline="0"/>
            <a:t>direção= 2,70+3,00+2,00+2,00=9,70</a:t>
          </a:r>
        </a:p>
        <a:p>
          <a:r>
            <a:rPr lang="pt-BR" sz="1100" baseline="0"/>
            <a:t>arquivo= 1,401+1,30+2,05+2,05=6,80</a:t>
          </a:r>
        </a:p>
        <a:p>
          <a:r>
            <a:rPr lang="pt-BR" sz="1100" baseline="0"/>
            <a:t>café= 1,40+1,40+1,00+1,40=4,20</a:t>
          </a:r>
        </a:p>
        <a:p>
          <a:r>
            <a:rPr lang="pt-BR" sz="1100" baseline="0"/>
            <a:t>pátio coberto=4,82+,015+1,55+6,70=13,22</a:t>
          </a:r>
        </a:p>
        <a:p>
          <a:r>
            <a:rPr lang="pt-BR" sz="1100" baseline="0"/>
            <a:t> total 133,76x1.20= 160,51 m²</a:t>
          </a:r>
        </a:p>
        <a:p>
          <a:endParaRPr lang="pt-BR" sz="1100" baseline="0"/>
        </a:p>
        <a:p>
          <a:endParaRPr lang="pt-BR" sz="1100" baseline="0"/>
        </a:p>
        <a:p>
          <a:endParaRPr lang="pt-BR" sz="1100" baseline="0"/>
        </a:p>
        <a:p>
          <a:endParaRPr lang="pt-BR" sz="1100"/>
        </a:p>
      </xdr:txBody>
    </xdr:sp>
    <xdr:clientData/>
  </xdr:oneCellAnchor>
  <xdr:oneCellAnchor>
    <xdr:from>
      <xdr:col>4</xdr:col>
      <xdr:colOff>19050</xdr:colOff>
      <xdr:row>47</xdr:row>
      <xdr:rowOff>9526</xdr:rowOff>
    </xdr:from>
    <xdr:ext cx="5810250" cy="981074"/>
    <xdr:sp macro="" textlink="">
      <xdr:nvSpPr>
        <xdr:cNvPr id="44" name="CaixaDeTexto 43"/>
        <xdr:cNvSpPr txBox="1"/>
      </xdr:nvSpPr>
      <xdr:spPr>
        <a:xfrm>
          <a:off x="5848350" y="27984451"/>
          <a:ext cx="5810250" cy="981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SALA NOVA = pilaraes+laje=</a:t>
          </a:r>
          <a:r>
            <a:rPr lang="pt-BR" sz="1100" baseline="0"/>
            <a:t> (0,15x2x2,70x2)+ (0,15x4,25)= 0,81+0,68= 1,49 m²</a:t>
          </a:r>
        </a:p>
        <a:p>
          <a:r>
            <a:rPr lang="pt-BR" sz="1100" baseline="0"/>
            <a:t>Depósito= 0,15x2 ,270x2=0,81 m²</a:t>
          </a:r>
        </a:p>
        <a:p>
          <a:r>
            <a:rPr lang="pt-BR" sz="1100" baseline="0"/>
            <a:t> total= 1,49+0,81=2,30 m²</a:t>
          </a:r>
          <a:endParaRPr lang="pt-BR" sz="1100"/>
        </a:p>
      </xdr:txBody>
    </xdr:sp>
    <xdr:clientData/>
  </xdr:oneCellAnchor>
  <xdr:oneCellAnchor>
    <xdr:from>
      <xdr:col>4</xdr:col>
      <xdr:colOff>19050</xdr:colOff>
      <xdr:row>147</xdr:row>
      <xdr:rowOff>2066923</xdr:rowOff>
    </xdr:from>
    <xdr:ext cx="3905251" cy="1438277"/>
    <xdr:sp macro="" textlink="">
      <xdr:nvSpPr>
        <xdr:cNvPr id="47" name="CaixaDeTexto 46"/>
        <xdr:cNvSpPr txBox="1"/>
      </xdr:nvSpPr>
      <xdr:spPr>
        <a:xfrm>
          <a:off x="5848350" y="95164273"/>
          <a:ext cx="3905251" cy="14382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solidFill>
                <a:schemeClr val="tx1"/>
              </a:solidFill>
              <a:effectLst/>
              <a:latin typeface="+mn-lt"/>
              <a:ea typeface="+mn-ea"/>
              <a:cs typeface="+mn-cs"/>
            </a:rPr>
            <a:t>[(12,15x2,70)-(1,50x2,70)]+[(22,90X2,70)-(1,50X1,50X2)-(2,50X2,90)-(2X2,75X1,35)-(2X1,50X1,50)-(2,30X2,70</a:t>
          </a:r>
          <a:r>
            <a:rPr lang="pt-BR" sz="1100" b="0">
              <a:solidFill>
                <a:schemeClr val="tx1"/>
              </a:solidFill>
              <a:effectLst/>
              <a:latin typeface="+mn-lt"/>
              <a:ea typeface="+mn-ea"/>
              <a:cs typeface="+mn-cs"/>
            </a:rPr>
            <a:t>)-(0,80X0,40)]+(20,75X2,70</a:t>
          </a:r>
          <a:r>
            <a:rPr lang="pt-BR" sz="1100">
              <a:solidFill>
                <a:schemeClr val="tx1"/>
              </a:solidFill>
              <a:effectLst/>
              <a:latin typeface="+mn-lt"/>
              <a:ea typeface="+mn-ea"/>
              <a:cs typeface="+mn-cs"/>
            </a:rPr>
            <a:t>)+(2,30X2,70)+(5,85X1,30)+(22,50X1,50)+(18,50X1,50)+(22,65X1,50)</a:t>
          </a:r>
          <a:endParaRPr lang="pt-BR">
            <a:effectLst/>
          </a:endParaRPr>
        </a:p>
        <a:p>
          <a:r>
            <a:rPr lang="pt-BR" sz="1100">
              <a:solidFill>
                <a:schemeClr val="tx1"/>
              </a:solidFill>
              <a:effectLst/>
              <a:latin typeface="+mn-lt"/>
              <a:ea typeface="+mn-ea"/>
              <a:cs typeface="+mn-cs"/>
            </a:rPr>
            <a:t>= 28,75+32,27+56,02+7,60+33,75+27,75+33,97=220,11</a:t>
          </a:r>
          <a:r>
            <a:rPr lang="pt-BR" sz="1100" baseline="0">
              <a:solidFill>
                <a:schemeClr val="tx1"/>
              </a:solidFill>
              <a:effectLst/>
              <a:latin typeface="+mn-lt"/>
              <a:ea typeface="+mn-ea"/>
              <a:cs typeface="+mn-cs"/>
            </a:rPr>
            <a:t> m²</a:t>
          </a:r>
        </a:p>
        <a:p>
          <a:r>
            <a:rPr lang="pt-BR">
              <a:effectLst/>
            </a:rPr>
            <a:t>muro= (23,42+18,55+22,65)x 1,50= 96,93 m²</a:t>
          </a:r>
        </a:p>
        <a:p>
          <a:r>
            <a:rPr lang="pt-BR">
              <a:effectLst/>
            </a:rPr>
            <a:t>total = 220,11+96,93=</a:t>
          </a:r>
          <a:r>
            <a:rPr lang="pt-BR" baseline="0">
              <a:effectLst/>
            </a:rPr>
            <a:t> 317,04 m²</a:t>
          </a:r>
          <a:endParaRPr lang="pt-BR">
            <a:effectLst/>
          </a:endParaRPr>
        </a:p>
        <a:p>
          <a:endParaRPr lang="pt-BR" sz="1100"/>
        </a:p>
      </xdr:txBody>
    </xdr:sp>
    <xdr:clientData/>
  </xdr:oneCellAnchor>
  <xdr:oneCellAnchor>
    <xdr:from>
      <xdr:col>4</xdr:col>
      <xdr:colOff>9524</xdr:colOff>
      <xdr:row>154</xdr:row>
      <xdr:rowOff>552451</xdr:rowOff>
    </xdr:from>
    <xdr:ext cx="1104901" cy="457200"/>
    <xdr:sp macro="" textlink="">
      <xdr:nvSpPr>
        <xdr:cNvPr id="56" name="CaixaDeTexto 55"/>
        <xdr:cNvSpPr txBox="1"/>
      </xdr:nvSpPr>
      <xdr:spPr>
        <a:xfrm>
          <a:off x="5838824" y="97459801"/>
          <a:ext cx="1104901" cy="457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1,00</a:t>
          </a:r>
        </a:p>
      </xdr:txBody>
    </xdr:sp>
    <xdr:clientData/>
  </xdr:oneCellAnchor>
  <xdr:oneCellAnchor>
    <xdr:from>
      <xdr:col>4</xdr:col>
      <xdr:colOff>0</xdr:colOff>
      <xdr:row>156</xdr:row>
      <xdr:rowOff>19050</xdr:rowOff>
    </xdr:from>
    <xdr:ext cx="2076450" cy="361950"/>
    <xdr:sp macro="" textlink="">
      <xdr:nvSpPr>
        <xdr:cNvPr id="57" name="CaixaDeTexto 56"/>
        <xdr:cNvSpPr txBox="1"/>
      </xdr:nvSpPr>
      <xdr:spPr>
        <a:xfrm>
          <a:off x="5610225" y="91411425"/>
          <a:ext cx="2076450"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1,00</a:t>
          </a:r>
        </a:p>
      </xdr:txBody>
    </xdr:sp>
    <xdr:clientData/>
  </xdr:oneCellAnchor>
  <xdr:oneCellAnchor>
    <xdr:from>
      <xdr:col>4</xdr:col>
      <xdr:colOff>9525</xdr:colOff>
      <xdr:row>35</xdr:row>
      <xdr:rowOff>38100</xdr:rowOff>
    </xdr:from>
    <xdr:ext cx="3924300" cy="1485900"/>
    <xdr:sp macro="" textlink="">
      <xdr:nvSpPr>
        <xdr:cNvPr id="58" name="CaixaDeTexto 57"/>
        <xdr:cNvSpPr txBox="1"/>
      </xdr:nvSpPr>
      <xdr:spPr>
        <a:xfrm>
          <a:off x="5619750" y="19050000"/>
          <a:ext cx="3924300" cy="1485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Estrutura deq apoi do telhado= 6,00 -0,22= 5,78 m³</a:t>
          </a:r>
        </a:p>
        <a:p>
          <a:r>
            <a:rPr lang="pt-BR" sz="1100"/>
            <a:t>sala (24,96</a:t>
          </a:r>
          <a:r>
            <a:rPr lang="pt-BR" sz="1100" baseline="0"/>
            <a:t> m²)= 6,0 -0,45= 5,55m³</a:t>
          </a:r>
        </a:p>
        <a:p>
          <a:r>
            <a:rPr lang="pt-BR" sz="1100" baseline="0"/>
            <a:t>depósito-= 4,0-0,3= 3,70 m³</a:t>
          </a:r>
        </a:p>
        <a:p>
          <a:r>
            <a:rPr lang="pt-BR" sz="1100" baseline="0"/>
            <a:t>torre da caixa d'agua= 1,0 -0,3= 0,70 m³</a:t>
          </a:r>
        </a:p>
        <a:p>
          <a:r>
            <a:rPr lang="pt-BR" sz="1100" baseline="0"/>
            <a:t>filtro= 2,5x2,5x2,00= 12,50 m³</a:t>
          </a:r>
        </a:p>
        <a:p>
          <a:r>
            <a:rPr lang="pt-BR" sz="1100" baseline="0"/>
            <a:t>fossa= 2,5x2,5x2= 12,50 m³</a:t>
          </a:r>
        </a:p>
        <a:p>
          <a:r>
            <a:rPr lang="pt-BR" sz="1100" baseline="0"/>
            <a:t>caixa de gordura1,0x 1,0 x0,9= 0,9 m³</a:t>
          </a:r>
        </a:p>
        <a:p>
          <a:r>
            <a:rPr lang="pt-BR" sz="1100" baseline="0"/>
            <a:t> total= 5,78+5,55+3,70+0,70+12,50+12,50+0,90=41,58 m³</a:t>
          </a:r>
        </a:p>
        <a:p>
          <a:endParaRPr lang="pt-BR" sz="1100" baseline="0"/>
        </a:p>
        <a:p>
          <a:endParaRPr lang="pt-BR" sz="1100"/>
        </a:p>
      </xdr:txBody>
    </xdr:sp>
    <xdr:clientData/>
  </xdr:oneCellAnchor>
  <xdr:oneCellAnchor>
    <xdr:from>
      <xdr:col>4</xdr:col>
      <xdr:colOff>19050</xdr:colOff>
      <xdr:row>130</xdr:row>
      <xdr:rowOff>0</xdr:rowOff>
    </xdr:from>
    <xdr:ext cx="2604082" cy="714376"/>
    <xdr:sp macro="" textlink="">
      <xdr:nvSpPr>
        <xdr:cNvPr id="3" name="CaixaDeTexto 2"/>
        <xdr:cNvSpPr txBox="1"/>
      </xdr:nvSpPr>
      <xdr:spPr>
        <a:xfrm>
          <a:off x="5848350" y="81676874"/>
          <a:ext cx="2604082" cy="714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7 janelas x 1,50x1,50= 15,75 m²</a:t>
          </a:r>
        </a:p>
        <a:p>
          <a:r>
            <a:rPr lang="pt-BR" sz="1100"/>
            <a:t>1 janela x</a:t>
          </a:r>
          <a:r>
            <a:rPr lang="pt-BR" sz="1100" baseline="0"/>
            <a:t> 1,75x1,10=1,92m²</a:t>
          </a:r>
        </a:p>
        <a:p>
          <a:r>
            <a:rPr lang="pt-BR" sz="1100" baseline="0"/>
            <a:t>total 15,75+1,92= 17,67 m²</a:t>
          </a:r>
          <a:endParaRPr lang="pt-BR" sz="1100"/>
        </a:p>
      </xdr:txBody>
    </xdr:sp>
    <xdr:clientData/>
  </xdr:oneCellAnchor>
  <xdr:oneCellAnchor>
    <xdr:from>
      <xdr:col>4</xdr:col>
      <xdr:colOff>19051</xdr:colOff>
      <xdr:row>132</xdr:row>
      <xdr:rowOff>9524</xdr:rowOff>
    </xdr:from>
    <xdr:ext cx="2028824" cy="666751"/>
    <xdr:sp macro="" textlink="">
      <xdr:nvSpPr>
        <xdr:cNvPr id="4" name="CaixaDeTexto 3"/>
        <xdr:cNvSpPr txBox="1"/>
      </xdr:nvSpPr>
      <xdr:spPr>
        <a:xfrm>
          <a:off x="5848351" y="82905599"/>
          <a:ext cx="2028824" cy="6667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 </a:t>
          </a:r>
          <a:r>
            <a:rPr lang="pt-BR" sz="1100" baseline="0"/>
            <a:t> 3 janelasx 0,60 x0,60 = 1,08m²</a:t>
          </a:r>
        </a:p>
        <a:p>
          <a:r>
            <a:rPr lang="pt-BR" sz="1100" baseline="0"/>
            <a:t> 1 janela x 0,80x0,60= 0,48 m²</a:t>
          </a:r>
        </a:p>
        <a:p>
          <a:r>
            <a:rPr lang="pt-BR" sz="1100" baseline="0"/>
            <a:t>total= 1,56 m²</a:t>
          </a:r>
          <a:endParaRPr lang="pt-BR" sz="1100"/>
        </a:p>
      </xdr:txBody>
    </xdr:sp>
    <xdr:clientData/>
  </xdr:oneCellAnchor>
  <xdr:oneCellAnchor>
    <xdr:from>
      <xdr:col>4</xdr:col>
      <xdr:colOff>9526</xdr:colOff>
      <xdr:row>135</xdr:row>
      <xdr:rowOff>1</xdr:rowOff>
    </xdr:from>
    <xdr:ext cx="2809874" cy="809624"/>
    <xdr:sp macro="" textlink="">
      <xdr:nvSpPr>
        <xdr:cNvPr id="5" name="CaixaDeTexto 4"/>
        <xdr:cNvSpPr txBox="1"/>
      </xdr:nvSpPr>
      <xdr:spPr>
        <a:xfrm>
          <a:off x="5838826" y="84677251"/>
          <a:ext cx="2809874" cy="809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7 soleirasx 0,90m= 6,30 m</a:t>
          </a:r>
        </a:p>
        <a:p>
          <a:r>
            <a:rPr lang="pt-BR" sz="1000">
              <a:latin typeface="Arial" pitchFamily="34" charset="0"/>
              <a:cs typeface="Arial" pitchFamily="34" charset="0"/>
            </a:rPr>
            <a:t>2</a:t>
          </a:r>
          <a:r>
            <a:rPr lang="pt-BR" sz="1000" baseline="0">
              <a:latin typeface="Arial" pitchFamily="34" charset="0"/>
              <a:cs typeface="Arial" pitchFamily="34" charset="0"/>
            </a:rPr>
            <a:t> soleirasx0,80m= 1,60 m</a:t>
          </a:r>
        </a:p>
        <a:p>
          <a:r>
            <a:rPr lang="pt-BR" sz="1000" baseline="0">
              <a:latin typeface="Arial" pitchFamily="34" charset="0"/>
              <a:cs typeface="Arial" pitchFamily="34" charset="0"/>
            </a:rPr>
            <a:t>6 soleiras x 0,70 m= 4,20 m</a:t>
          </a:r>
        </a:p>
        <a:p>
          <a:r>
            <a:rPr lang="pt-BR" sz="1000" baseline="0">
              <a:latin typeface="Arial" pitchFamily="34" charset="0"/>
              <a:cs typeface="Arial" pitchFamily="34" charset="0"/>
            </a:rPr>
            <a:t>total= 6,30+1,60+4,20= 12,10 m</a:t>
          </a:r>
          <a:endParaRPr lang="pt-BR" sz="1000">
            <a:latin typeface="Arial" pitchFamily="34" charset="0"/>
            <a:cs typeface="Arial" pitchFamily="34" charset="0"/>
          </a:endParaRPr>
        </a:p>
      </xdr:txBody>
    </xdr:sp>
    <xdr:clientData/>
  </xdr:oneCellAnchor>
  <xdr:oneCellAnchor>
    <xdr:from>
      <xdr:col>4</xdr:col>
      <xdr:colOff>28575</xdr:colOff>
      <xdr:row>136</xdr:row>
      <xdr:rowOff>9525</xdr:rowOff>
    </xdr:from>
    <xdr:ext cx="546681" cy="588410"/>
    <xdr:sp macro="" textlink="">
      <xdr:nvSpPr>
        <xdr:cNvPr id="6" name="CaixaDeTexto 5"/>
        <xdr:cNvSpPr txBox="1"/>
      </xdr:nvSpPr>
      <xdr:spPr>
        <a:xfrm>
          <a:off x="5857875" y="85477350"/>
          <a:ext cx="546681" cy="5884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pt-BR" sz="1100"/>
        </a:p>
      </xdr:txBody>
    </xdr:sp>
    <xdr:clientData/>
  </xdr:oneCellAnchor>
  <xdr:oneCellAnchor>
    <xdr:from>
      <xdr:col>4</xdr:col>
      <xdr:colOff>28575</xdr:colOff>
      <xdr:row>136</xdr:row>
      <xdr:rowOff>19050</xdr:rowOff>
    </xdr:from>
    <xdr:ext cx="2543175" cy="923925"/>
    <xdr:sp macro="" textlink="">
      <xdr:nvSpPr>
        <xdr:cNvPr id="8" name="CaixaDeTexto 7"/>
        <xdr:cNvSpPr txBox="1"/>
      </xdr:nvSpPr>
      <xdr:spPr>
        <a:xfrm>
          <a:off x="5857875" y="85486875"/>
          <a:ext cx="2543175" cy="923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7 peitoris x 1,70m= 11,90 m</a:t>
          </a:r>
        </a:p>
        <a:p>
          <a:r>
            <a:rPr lang="pt-BR" sz="1000">
              <a:latin typeface="Arial" pitchFamily="34" charset="0"/>
              <a:cs typeface="Arial" pitchFamily="34" charset="0"/>
            </a:rPr>
            <a:t>3 peirtoris</a:t>
          </a:r>
          <a:r>
            <a:rPr lang="pt-BR" sz="1000" baseline="0">
              <a:latin typeface="Arial" pitchFamily="34" charset="0"/>
              <a:cs typeface="Arial" pitchFamily="34" charset="0"/>
            </a:rPr>
            <a:t> x 0,80 m= 2,40 m</a:t>
          </a:r>
        </a:p>
        <a:p>
          <a:r>
            <a:rPr lang="pt-BR" sz="1000" baseline="0">
              <a:latin typeface="Arial" pitchFamily="34" charset="0"/>
              <a:cs typeface="Arial" pitchFamily="34" charset="0"/>
            </a:rPr>
            <a:t>1 peitoril x1,70 m= 1,70 m</a:t>
          </a:r>
        </a:p>
        <a:p>
          <a:r>
            <a:rPr lang="pt-BR" sz="1000" baseline="0">
              <a:latin typeface="Arial" pitchFamily="34" charset="0"/>
              <a:cs typeface="Arial" pitchFamily="34" charset="0"/>
            </a:rPr>
            <a:t>2 peitorisx1,20 m= 2,40 m</a:t>
          </a:r>
          <a:endParaRPr lang="pt-BR" sz="1000">
            <a:latin typeface="Arial" pitchFamily="34" charset="0"/>
            <a:cs typeface="Arial" pitchFamily="34" charset="0"/>
          </a:endParaRPr>
        </a:p>
      </xdr:txBody>
    </xdr:sp>
    <xdr:clientData/>
  </xdr:oneCellAnchor>
  <xdr:oneCellAnchor>
    <xdr:from>
      <xdr:col>4</xdr:col>
      <xdr:colOff>9524</xdr:colOff>
      <xdr:row>138</xdr:row>
      <xdr:rowOff>1</xdr:rowOff>
    </xdr:from>
    <xdr:ext cx="4276726" cy="476250"/>
    <xdr:sp macro="" textlink="">
      <xdr:nvSpPr>
        <xdr:cNvPr id="10" name="CaixaDeTexto 9"/>
        <xdr:cNvSpPr txBox="1"/>
      </xdr:nvSpPr>
      <xdr:spPr>
        <a:xfrm>
          <a:off x="5838824" y="86687026"/>
          <a:ext cx="4276726"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cobertura  pátio coberto+ area da cobertura da escola= 248,,23m²  +</a:t>
          </a:r>
          <a:r>
            <a:rPr lang="pt-BR" sz="1000" baseline="0">
              <a:latin typeface="Arial" pitchFamily="34" charset="0"/>
              <a:cs typeface="Arial" pitchFamily="34" charset="0"/>
            </a:rPr>
            <a:t> 62,43 m²= 310, 66m²</a:t>
          </a:r>
        </a:p>
        <a:p>
          <a:endParaRPr lang="pt-BR" sz="1100"/>
        </a:p>
      </xdr:txBody>
    </xdr:sp>
    <xdr:clientData/>
  </xdr:oneCellAnchor>
  <xdr:oneCellAnchor>
    <xdr:from>
      <xdr:col>3</xdr:col>
      <xdr:colOff>581024</xdr:colOff>
      <xdr:row>138</xdr:row>
      <xdr:rowOff>447676</xdr:rowOff>
    </xdr:from>
    <xdr:ext cx="5314952" cy="409574"/>
    <xdr:sp macro="" textlink="">
      <xdr:nvSpPr>
        <xdr:cNvPr id="14" name="CaixaDeTexto 13"/>
        <xdr:cNvSpPr txBox="1"/>
      </xdr:nvSpPr>
      <xdr:spPr>
        <a:xfrm>
          <a:off x="5829299" y="87134701"/>
          <a:ext cx="5314952" cy="409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cobertura da sala nova +</a:t>
          </a:r>
          <a:r>
            <a:rPr lang="pt-BR" sz="1000">
              <a:solidFill>
                <a:schemeClr val="tx1"/>
              </a:solidFill>
              <a:effectLst/>
              <a:latin typeface="Arial" pitchFamily="34" charset="0"/>
              <a:ea typeface="+mn-ea"/>
              <a:cs typeface="Arial" pitchFamily="34" charset="0"/>
            </a:rPr>
            <a:t>cobertura  pátio coberto+ 50% da area da cobertura da escola=</a:t>
          </a:r>
        </a:p>
        <a:p>
          <a:r>
            <a:rPr lang="pt-BR" sz="1000">
              <a:solidFill>
                <a:schemeClr val="tx1"/>
              </a:solidFill>
              <a:effectLst/>
              <a:latin typeface="Arial" pitchFamily="34" charset="0"/>
              <a:ea typeface="+mn-ea"/>
              <a:cs typeface="Arial" pitchFamily="34" charset="0"/>
            </a:rPr>
            <a:t>30,00+124,11+62,43=216,54 m²</a:t>
          </a:r>
          <a:endParaRPr lang="pt-BR" sz="1000">
            <a:latin typeface="Arial" pitchFamily="34" charset="0"/>
            <a:cs typeface="Arial" pitchFamily="34" charset="0"/>
          </a:endParaRPr>
        </a:p>
      </xdr:txBody>
    </xdr:sp>
    <xdr:clientData/>
  </xdr:oneCellAnchor>
  <xdr:oneCellAnchor>
    <xdr:from>
      <xdr:col>4</xdr:col>
      <xdr:colOff>0</xdr:colOff>
      <xdr:row>140</xdr:row>
      <xdr:rowOff>0</xdr:rowOff>
    </xdr:from>
    <xdr:ext cx="5314952" cy="409574"/>
    <xdr:sp macro="" textlink="">
      <xdr:nvSpPr>
        <xdr:cNvPr id="40" name="CaixaDeTexto 39"/>
        <xdr:cNvSpPr txBox="1"/>
      </xdr:nvSpPr>
      <xdr:spPr>
        <a:xfrm>
          <a:off x="5829300" y="87553800"/>
          <a:ext cx="5314952" cy="409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cobertura da sala nova +</a:t>
          </a:r>
          <a:r>
            <a:rPr lang="pt-BR" sz="1000">
              <a:solidFill>
                <a:schemeClr val="tx1"/>
              </a:solidFill>
              <a:effectLst/>
              <a:latin typeface="Arial" pitchFamily="34" charset="0"/>
              <a:ea typeface="+mn-ea"/>
              <a:cs typeface="Arial" pitchFamily="34" charset="0"/>
            </a:rPr>
            <a:t>cobertura  pátio coberto+ 50% da area da cobertura da escola=</a:t>
          </a:r>
        </a:p>
        <a:p>
          <a:r>
            <a:rPr lang="pt-BR" sz="1000">
              <a:solidFill>
                <a:schemeClr val="tx1"/>
              </a:solidFill>
              <a:effectLst/>
              <a:latin typeface="Arial" pitchFamily="34" charset="0"/>
              <a:ea typeface="+mn-ea"/>
              <a:cs typeface="Arial" pitchFamily="34" charset="0"/>
            </a:rPr>
            <a:t>30,00+124,11+62,43=216,54 m²</a:t>
          </a:r>
          <a:endParaRPr lang="pt-BR" sz="1000">
            <a:latin typeface="Arial" pitchFamily="34" charset="0"/>
            <a:cs typeface="Arial" pitchFamily="34" charset="0"/>
          </a:endParaRPr>
        </a:p>
      </xdr:txBody>
    </xdr:sp>
    <xdr:clientData/>
  </xdr:oneCellAnchor>
  <xdr:oneCellAnchor>
    <xdr:from>
      <xdr:col>4</xdr:col>
      <xdr:colOff>0</xdr:colOff>
      <xdr:row>141</xdr:row>
      <xdr:rowOff>0</xdr:rowOff>
    </xdr:from>
    <xdr:ext cx="5314952" cy="552450"/>
    <xdr:sp macro="" textlink="">
      <xdr:nvSpPr>
        <xdr:cNvPr id="43" name="CaixaDeTexto 42"/>
        <xdr:cNvSpPr txBox="1"/>
      </xdr:nvSpPr>
      <xdr:spPr>
        <a:xfrm>
          <a:off x="5829300" y="88877775"/>
          <a:ext cx="5314952"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000">
              <a:latin typeface="Arial" pitchFamily="34" charset="0"/>
              <a:cs typeface="Arial" pitchFamily="34" charset="0"/>
            </a:rPr>
            <a:t>cobertura da sala nova +</a:t>
          </a:r>
          <a:r>
            <a:rPr lang="pt-BR" sz="1000">
              <a:solidFill>
                <a:schemeClr val="tx1"/>
              </a:solidFill>
              <a:effectLst/>
              <a:latin typeface="Arial" pitchFamily="34" charset="0"/>
              <a:ea typeface="+mn-ea"/>
              <a:cs typeface="Arial" pitchFamily="34" charset="0"/>
            </a:rPr>
            <a:t>cobertura  pátio coberto+</a:t>
          </a:r>
          <a:r>
            <a:rPr lang="pt-BR" sz="1000" baseline="0">
              <a:solidFill>
                <a:schemeClr val="tx1"/>
              </a:solidFill>
              <a:effectLst/>
              <a:latin typeface="Arial" pitchFamily="34" charset="0"/>
              <a:ea typeface="+mn-ea"/>
              <a:cs typeface="Arial" pitchFamily="34" charset="0"/>
            </a:rPr>
            <a:t> area de cobertura da escola </a:t>
          </a:r>
          <a:r>
            <a:rPr lang="pt-BR" sz="1000">
              <a:solidFill>
                <a:schemeClr val="tx1"/>
              </a:solidFill>
              <a:effectLst/>
              <a:latin typeface="Arial" pitchFamily="34" charset="0"/>
              <a:ea typeface="+mn-ea"/>
              <a:cs typeface="Arial" pitchFamily="34" charset="0"/>
            </a:rPr>
            <a:t>=</a:t>
          </a:r>
        </a:p>
        <a:p>
          <a:r>
            <a:rPr lang="pt-BR" sz="1000">
              <a:solidFill>
                <a:schemeClr val="tx1"/>
              </a:solidFill>
              <a:effectLst/>
              <a:latin typeface="Arial" pitchFamily="34" charset="0"/>
              <a:ea typeface="+mn-ea"/>
              <a:cs typeface="Arial" pitchFamily="34" charset="0"/>
            </a:rPr>
            <a:t>30,00+62,43+248,23=340,66 m²</a:t>
          </a:r>
          <a:endParaRPr lang="pt-BR" sz="1000">
            <a:latin typeface="Arial" pitchFamily="34" charset="0"/>
            <a:cs typeface="Arial" pitchFamily="34" charset="0"/>
          </a:endParaRPr>
        </a:p>
      </xdr:txBody>
    </xdr:sp>
    <xdr:clientData/>
  </xdr:oneCellAnchor>
  <xdr:oneCellAnchor>
    <xdr:from>
      <xdr:col>4</xdr:col>
      <xdr:colOff>0</xdr:colOff>
      <xdr:row>18</xdr:row>
      <xdr:rowOff>9525</xdr:rowOff>
    </xdr:from>
    <xdr:ext cx="4762500" cy="866776"/>
    <xdr:sp macro="" textlink="">
      <xdr:nvSpPr>
        <xdr:cNvPr id="23" name="CaixaDeTexto 22"/>
        <xdr:cNvSpPr txBox="1"/>
      </xdr:nvSpPr>
      <xdr:spPr>
        <a:xfrm>
          <a:off x="5829300" y="5705475"/>
          <a:ext cx="4762500" cy="8667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SALA NOVA+ DEPÓSITO+ TORRE DA CAIXA D'AGUA+ ESTRUTURA DO TELHADO=</a:t>
          </a:r>
        </a:p>
        <a:p>
          <a:r>
            <a:rPr lang="pt-BR" sz="1100"/>
            <a:t>24,86+8,51+83,65+8,60=</a:t>
          </a:r>
          <a:r>
            <a:rPr lang="pt-BR" sz="1100" baseline="0"/>
            <a:t> 125,86 m²</a:t>
          </a:r>
          <a:endParaRPr lang="pt-BR" sz="1100"/>
        </a:p>
      </xdr:txBody>
    </xdr:sp>
    <xdr:clientData/>
  </xdr:oneCellAnchor>
  <xdr:oneCellAnchor>
    <xdr:from>
      <xdr:col>3</xdr:col>
      <xdr:colOff>561974</xdr:colOff>
      <xdr:row>151</xdr:row>
      <xdr:rowOff>28575</xdr:rowOff>
    </xdr:from>
    <xdr:ext cx="3657601" cy="809625"/>
    <xdr:sp macro="" textlink="">
      <xdr:nvSpPr>
        <xdr:cNvPr id="28" name="CaixaDeTexto 27"/>
        <xdr:cNvSpPr txBox="1"/>
      </xdr:nvSpPr>
      <xdr:spPr>
        <a:xfrm>
          <a:off x="5810249" y="101946075"/>
          <a:ext cx="3657601" cy="809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100"/>
            <a:t>porta de acesso</a:t>
          </a:r>
          <a:r>
            <a:rPr lang="pt-BR" sz="1100" baseline="0"/>
            <a:t> a escola= 1,00x1,50x 2= 3m²</a:t>
          </a:r>
        </a:p>
        <a:p>
          <a:r>
            <a:rPr lang="pt-BR" sz="1100" baseline="0"/>
            <a:t>porta de acesso ao pátio interno = 2,50x2,90x 2= 14,50m²</a:t>
          </a:r>
        </a:p>
        <a:p>
          <a:r>
            <a:rPr lang="pt-BR" sz="1100"/>
            <a:t>grades do pátio coberto= 2,75x1,35x2= 7,42 m²</a:t>
          </a:r>
        </a:p>
        <a:p>
          <a:r>
            <a:rPr lang="pt-BR" sz="1100"/>
            <a:t>total 3+14,50+7,42= 24,92 m²</a:t>
          </a:r>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67"/>
  <sheetViews>
    <sheetView tabSelected="1" topLeftCell="A160" zoomScaleNormal="100" workbookViewId="0">
      <selection activeCell="B48" sqref="B48"/>
    </sheetView>
  </sheetViews>
  <sheetFormatPr defaultRowHeight="12.75" x14ac:dyDescent="0.2"/>
  <cols>
    <col min="1" max="1" width="7.85546875" style="58" customWidth="1"/>
    <col min="2" max="2" width="13.28515625" style="58" customWidth="1"/>
    <col min="3" max="3" width="52.42578125" style="58" customWidth="1"/>
    <col min="4" max="4" width="8.140625" style="58" customWidth="1"/>
    <col min="5" max="5" width="11.28515625" style="74" customWidth="1"/>
    <col min="6" max="6" width="9.7109375" style="58" customWidth="1"/>
    <col min="7" max="7" width="10" style="58" customWidth="1"/>
    <col min="8" max="9" width="13" style="58" customWidth="1"/>
    <col min="10" max="10" width="11.28515625" style="58" bestFit="1" customWidth="1"/>
    <col min="11" max="11" width="13.140625" style="58" customWidth="1"/>
    <col min="12" max="16384" width="9.140625" style="58"/>
  </cols>
  <sheetData>
    <row r="1" spans="1:10" x14ac:dyDescent="0.2">
      <c r="A1" s="73"/>
      <c r="B1" s="73"/>
      <c r="C1" s="73"/>
      <c r="D1" s="73"/>
      <c r="E1" s="39"/>
      <c r="F1" s="73"/>
      <c r="G1" s="73"/>
      <c r="H1" s="73"/>
      <c r="I1" s="73"/>
      <c r="J1" s="73"/>
    </row>
    <row r="2" spans="1:10" x14ac:dyDescent="0.2">
      <c r="A2" s="73"/>
      <c r="B2" s="73"/>
      <c r="C2" s="73"/>
      <c r="D2" s="73"/>
      <c r="E2" s="39"/>
      <c r="F2" s="73"/>
      <c r="G2" s="73"/>
      <c r="H2" s="73"/>
      <c r="I2" s="73"/>
      <c r="J2" s="73"/>
    </row>
    <row r="3" spans="1:10" x14ac:dyDescent="0.2">
      <c r="A3" s="73"/>
      <c r="B3" s="73"/>
      <c r="C3" s="73"/>
      <c r="D3" s="73"/>
      <c r="E3" s="39"/>
      <c r="F3" s="40"/>
      <c r="G3" s="73"/>
      <c r="H3" s="73"/>
      <c r="I3" s="73"/>
      <c r="J3" s="73"/>
    </row>
    <row r="4" spans="1:10" x14ac:dyDescent="0.2">
      <c r="A4" s="73"/>
      <c r="B4" s="73"/>
      <c r="C4" s="73"/>
      <c r="D4" s="73"/>
      <c r="E4" s="39"/>
      <c r="F4" s="73"/>
      <c r="G4" s="73"/>
      <c r="H4" s="73"/>
      <c r="I4" s="73"/>
      <c r="J4" s="73"/>
    </row>
    <row r="5" spans="1:10" x14ac:dyDescent="0.2">
      <c r="A5" s="73"/>
      <c r="B5" s="73"/>
      <c r="C5" s="73"/>
      <c r="D5" s="73"/>
      <c r="E5" s="39"/>
      <c r="F5" s="73"/>
      <c r="G5" s="73"/>
      <c r="H5" s="73"/>
      <c r="I5" s="73"/>
      <c r="J5" s="73"/>
    </row>
    <row r="6" spans="1:10" s="41" customFormat="1" ht="15.75" x14ac:dyDescent="0.2">
      <c r="A6" s="32" t="s">
        <v>244</v>
      </c>
      <c r="E6" s="42"/>
      <c r="F6" s="43"/>
      <c r="G6" s="43"/>
    </row>
    <row r="7" spans="1:10" s="41" customFormat="1" ht="15.75" x14ac:dyDescent="0.2">
      <c r="A7" s="32"/>
      <c r="E7" s="42"/>
      <c r="F7" s="43"/>
      <c r="G7" s="43"/>
    </row>
    <row r="8" spans="1:10" x14ac:dyDescent="0.2">
      <c r="A8" s="33" t="s">
        <v>66</v>
      </c>
      <c r="H8" s="44" t="s">
        <v>294</v>
      </c>
      <c r="I8" s="44"/>
    </row>
    <row r="10" spans="1:10" x14ac:dyDescent="0.2">
      <c r="A10" s="34" t="s">
        <v>0</v>
      </c>
      <c r="B10" s="34" t="s">
        <v>1</v>
      </c>
      <c r="C10" s="34" t="s">
        <v>2</v>
      </c>
      <c r="D10" s="45" t="s">
        <v>3</v>
      </c>
      <c r="E10" s="46"/>
      <c r="F10" s="159" t="s">
        <v>4</v>
      </c>
      <c r="G10" s="159"/>
      <c r="H10" s="45" t="s">
        <v>5</v>
      </c>
      <c r="I10" s="47"/>
    </row>
    <row r="11" spans="1:10" ht="17.25" customHeight="1" x14ac:dyDescent="0.2">
      <c r="A11" s="35"/>
      <c r="B11" s="35"/>
      <c r="C11" s="35"/>
      <c r="D11" s="48"/>
      <c r="E11" s="75" t="s">
        <v>22</v>
      </c>
      <c r="F11" s="49" t="s">
        <v>24</v>
      </c>
      <c r="G11" s="50" t="s">
        <v>23</v>
      </c>
      <c r="H11" s="45"/>
      <c r="I11" s="47"/>
    </row>
    <row r="12" spans="1:10" ht="18.75" customHeight="1" x14ac:dyDescent="0.2">
      <c r="A12" s="36" t="s">
        <v>6</v>
      </c>
      <c r="B12" s="26"/>
      <c r="C12" s="51" t="s">
        <v>15</v>
      </c>
      <c r="D12" s="26"/>
      <c r="E12" s="56"/>
      <c r="F12" s="52"/>
      <c r="G12" s="53"/>
      <c r="H12" s="52">
        <f>SUM(H13:H16)</f>
        <v>15607.89</v>
      </c>
      <c r="I12" s="54"/>
    </row>
    <row r="13" spans="1:10" ht="24.95" customHeight="1" x14ac:dyDescent="0.2">
      <c r="A13" s="25" t="s">
        <v>7</v>
      </c>
      <c r="B13" s="26" t="s">
        <v>174</v>
      </c>
      <c r="C13" s="55" t="s">
        <v>43</v>
      </c>
      <c r="D13" s="26" t="s">
        <v>17</v>
      </c>
      <c r="E13" s="56">
        <v>64</v>
      </c>
      <c r="F13" s="28">
        <v>70.56</v>
      </c>
      <c r="G13" s="30">
        <f>ROUND(F13*1.2,2)</f>
        <v>84.67</v>
      </c>
      <c r="H13" s="31">
        <f>ROUND(E13*G13,2)</f>
        <v>5418.88</v>
      </c>
      <c r="I13" s="57"/>
    </row>
    <row r="14" spans="1:10" ht="24.95" customHeight="1" x14ac:dyDescent="0.2">
      <c r="A14" s="25" t="s">
        <v>8</v>
      </c>
      <c r="B14" s="26" t="s">
        <v>175</v>
      </c>
      <c r="C14" s="27" t="s">
        <v>67</v>
      </c>
      <c r="D14" s="29" t="s">
        <v>17</v>
      </c>
      <c r="E14" s="38">
        <v>240</v>
      </c>
      <c r="F14" s="28">
        <v>23.95</v>
      </c>
      <c r="G14" s="30">
        <f t="shared" ref="G14:G123" si="0">ROUND(F14*1.2,2)</f>
        <v>28.74</v>
      </c>
      <c r="H14" s="31">
        <f>ROUND(E14*G14,2)</f>
        <v>6897.6</v>
      </c>
      <c r="I14" s="111"/>
    </row>
    <row r="15" spans="1:10" ht="14.25" customHeight="1" x14ac:dyDescent="0.2">
      <c r="A15" s="25" t="s">
        <v>9</v>
      </c>
      <c r="B15" s="26" t="s">
        <v>176</v>
      </c>
      <c r="C15" s="37" t="s">
        <v>42</v>
      </c>
      <c r="D15" s="29" t="s">
        <v>17</v>
      </c>
      <c r="E15" s="38">
        <v>160</v>
      </c>
      <c r="F15" s="28">
        <v>12.54</v>
      </c>
      <c r="G15" s="30">
        <f t="shared" si="0"/>
        <v>15.05</v>
      </c>
      <c r="H15" s="31">
        <f>ROUND(E15*G15,2)</f>
        <v>2408</v>
      </c>
      <c r="I15" s="112"/>
    </row>
    <row r="16" spans="1:10" ht="132" customHeight="1" x14ac:dyDescent="0.2">
      <c r="A16" s="25" t="s">
        <v>10</v>
      </c>
      <c r="B16" s="26" t="s">
        <v>177</v>
      </c>
      <c r="C16" s="27" t="s">
        <v>68</v>
      </c>
      <c r="D16" s="29" t="s">
        <v>18</v>
      </c>
      <c r="E16" s="38">
        <v>29.32</v>
      </c>
      <c r="F16" s="28">
        <v>25.11</v>
      </c>
      <c r="G16" s="30">
        <f t="shared" si="0"/>
        <v>30.13</v>
      </c>
      <c r="H16" s="31">
        <f>ROUND(E16*G16,2)</f>
        <v>883.41</v>
      </c>
    </row>
    <row r="17" spans="1:9" s="64" customFormat="1" ht="18" customHeight="1" x14ac:dyDescent="0.2">
      <c r="A17" s="36" t="s">
        <v>11</v>
      </c>
      <c r="B17" s="59"/>
      <c r="C17" s="60" t="s">
        <v>44</v>
      </c>
      <c r="D17" s="61"/>
      <c r="E17" s="62"/>
      <c r="F17" s="28"/>
      <c r="G17" s="30"/>
      <c r="H17" s="52">
        <f>SUM(H18:H40)</f>
        <v>39615.26</v>
      </c>
      <c r="I17" s="63"/>
    </row>
    <row r="18" spans="1:9" ht="42.75" customHeight="1" x14ac:dyDescent="0.2">
      <c r="A18" s="25" t="s">
        <v>70</v>
      </c>
      <c r="B18" s="26" t="s">
        <v>178</v>
      </c>
      <c r="C18" s="27" t="s">
        <v>74</v>
      </c>
      <c r="D18" s="29" t="s">
        <v>19</v>
      </c>
      <c r="E18" s="38">
        <v>6</v>
      </c>
      <c r="F18" s="28">
        <v>94.56</v>
      </c>
      <c r="G18" s="30">
        <f t="shared" si="0"/>
        <v>113.47</v>
      </c>
      <c r="H18" s="31">
        <f t="shared" ref="H18:H123" si="1">ROUND(E18*G18,2)</f>
        <v>680.82</v>
      </c>
    </row>
    <row r="19" spans="1:9" ht="69" customHeight="1" x14ac:dyDescent="0.2">
      <c r="A19" s="25" t="s">
        <v>472</v>
      </c>
      <c r="B19" s="26" t="s">
        <v>236</v>
      </c>
      <c r="C19" s="55" t="s">
        <v>233</v>
      </c>
      <c r="D19" s="26" t="s">
        <v>19</v>
      </c>
      <c r="E19" s="38">
        <v>125.86</v>
      </c>
      <c r="F19" s="28">
        <v>52.62</v>
      </c>
      <c r="G19" s="30">
        <f t="shared" ref="G19" si="2">ROUND(F19*1.2,2)</f>
        <v>63.14</v>
      </c>
      <c r="H19" s="31">
        <f t="shared" ref="H19" si="3">ROUND(E19*G19,2)</f>
        <v>7946.8</v>
      </c>
    </row>
    <row r="20" spans="1:9" ht="54" customHeight="1" x14ac:dyDescent="0.2">
      <c r="A20" s="25" t="s">
        <v>71</v>
      </c>
      <c r="B20" s="39" t="s">
        <v>246</v>
      </c>
      <c r="C20" s="113" t="s">
        <v>245</v>
      </c>
      <c r="D20" s="26" t="s">
        <v>19</v>
      </c>
      <c r="E20" s="38">
        <v>376.84</v>
      </c>
      <c r="F20" s="28">
        <v>5.7</v>
      </c>
      <c r="G20" s="30">
        <f t="shared" si="0"/>
        <v>6.84</v>
      </c>
      <c r="H20" s="31">
        <f t="shared" si="1"/>
        <v>2577.59</v>
      </c>
    </row>
    <row r="21" spans="1:9" ht="42" customHeight="1" x14ac:dyDescent="0.2">
      <c r="A21" s="25" t="s">
        <v>72</v>
      </c>
      <c r="B21" s="29" t="s">
        <v>247</v>
      </c>
      <c r="C21" s="114" t="s">
        <v>248</v>
      </c>
      <c r="D21" s="26" t="s">
        <v>19</v>
      </c>
      <c r="E21" s="38">
        <v>376.84</v>
      </c>
      <c r="F21" s="28">
        <v>9.56</v>
      </c>
      <c r="G21" s="30">
        <f t="shared" si="0"/>
        <v>11.47</v>
      </c>
      <c r="H21" s="31">
        <f t="shared" si="1"/>
        <v>4322.3500000000004</v>
      </c>
    </row>
    <row r="22" spans="1:9" ht="44.25" customHeight="1" x14ac:dyDescent="0.2">
      <c r="A22" s="25" t="s">
        <v>73</v>
      </c>
      <c r="B22" s="29" t="s">
        <v>288</v>
      </c>
      <c r="C22" s="115" t="s">
        <v>396</v>
      </c>
      <c r="D22" s="26" t="s">
        <v>250</v>
      </c>
      <c r="E22" s="38">
        <v>376.84</v>
      </c>
      <c r="F22" s="28">
        <v>11.44</v>
      </c>
      <c r="G22" s="30">
        <f t="shared" si="0"/>
        <v>13.73</v>
      </c>
      <c r="H22" s="31">
        <f t="shared" si="1"/>
        <v>5174.01</v>
      </c>
    </row>
    <row r="23" spans="1:9" ht="44.25" customHeight="1" x14ac:dyDescent="0.2">
      <c r="A23" s="25" t="s">
        <v>105</v>
      </c>
      <c r="B23" s="29" t="s">
        <v>474</v>
      </c>
      <c r="C23" s="115" t="s">
        <v>473</v>
      </c>
      <c r="D23" s="26" t="s">
        <v>19</v>
      </c>
      <c r="E23" s="38">
        <v>12</v>
      </c>
      <c r="F23" s="28">
        <v>321.98</v>
      </c>
      <c r="G23" s="30">
        <f t="shared" si="0"/>
        <v>386.38</v>
      </c>
      <c r="H23" s="31">
        <f t="shared" si="1"/>
        <v>4636.5600000000004</v>
      </c>
    </row>
    <row r="24" spans="1:9" ht="57" customHeight="1" x14ac:dyDescent="0.2">
      <c r="A24" s="25" t="s">
        <v>106</v>
      </c>
      <c r="B24" s="26" t="s">
        <v>179</v>
      </c>
      <c r="C24" s="27" t="s">
        <v>172</v>
      </c>
      <c r="D24" s="29" t="s">
        <v>16</v>
      </c>
      <c r="E24" s="38">
        <v>10</v>
      </c>
      <c r="F24" s="28">
        <v>217.74</v>
      </c>
      <c r="G24" s="30">
        <f t="shared" si="0"/>
        <v>261.29000000000002</v>
      </c>
      <c r="H24" s="31">
        <f t="shared" si="1"/>
        <v>2612.9</v>
      </c>
    </row>
    <row r="25" spans="1:9" ht="28.5" customHeight="1" x14ac:dyDescent="0.2">
      <c r="A25" s="25" t="s">
        <v>107</v>
      </c>
      <c r="B25" s="26" t="s">
        <v>180</v>
      </c>
      <c r="C25" s="27" t="s">
        <v>28</v>
      </c>
      <c r="D25" s="29" t="s">
        <v>27</v>
      </c>
      <c r="E25" s="56">
        <v>1.88</v>
      </c>
      <c r="F25" s="28">
        <v>66.14</v>
      </c>
      <c r="G25" s="30">
        <f t="shared" si="0"/>
        <v>79.37</v>
      </c>
      <c r="H25" s="31">
        <f t="shared" si="1"/>
        <v>149.22</v>
      </c>
    </row>
    <row r="26" spans="1:9" ht="40.5" customHeight="1" x14ac:dyDescent="0.2">
      <c r="A26" s="25" t="s">
        <v>108</v>
      </c>
      <c r="B26" s="26" t="s">
        <v>325</v>
      </c>
      <c r="C26" s="27" t="s">
        <v>264</v>
      </c>
      <c r="D26" s="29" t="s">
        <v>27</v>
      </c>
      <c r="E26" s="56">
        <v>0.43</v>
      </c>
      <c r="F26" s="28">
        <v>244.21</v>
      </c>
      <c r="G26" s="30">
        <f t="shared" si="0"/>
        <v>293.05</v>
      </c>
      <c r="H26" s="31">
        <f t="shared" si="1"/>
        <v>126.01</v>
      </c>
    </row>
    <row r="27" spans="1:9" ht="39" customHeight="1" x14ac:dyDescent="0.2">
      <c r="A27" s="25" t="s">
        <v>234</v>
      </c>
      <c r="B27" s="26" t="s">
        <v>253</v>
      </c>
      <c r="C27" s="27" t="s">
        <v>252</v>
      </c>
      <c r="D27" s="29" t="s">
        <v>19</v>
      </c>
      <c r="E27" s="38">
        <v>54.96</v>
      </c>
      <c r="F27" s="28">
        <v>12.6</v>
      </c>
      <c r="G27" s="30">
        <f t="shared" si="0"/>
        <v>15.12</v>
      </c>
      <c r="H27" s="31">
        <f t="shared" si="1"/>
        <v>831</v>
      </c>
    </row>
    <row r="28" spans="1:9" ht="30" customHeight="1" x14ac:dyDescent="0.2">
      <c r="A28" s="25" t="s">
        <v>235</v>
      </c>
      <c r="B28" s="26" t="s">
        <v>188</v>
      </c>
      <c r="C28" s="27" t="s">
        <v>97</v>
      </c>
      <c r="D28" s="29" t="s">
        <v>19</v>
      </c>
      <c r="E28" s="38">
        <v>53.25</v>
      </c>
      <c r="F28" s="28">
        <v>15.49</v>
      </c>
      <c r="G28" s="30">
        <f t="shared" si="0"/>
        <v>18.59</v>
      </c>
      <c r="H28" s="31">
        <f t="shared" si="1"/>
        <v>989.92</v>
      </c>
    </row>
    <row r="29" spans="1:9" ht="24.95" customHeight="1" x14ac:dyDescent="0.2">
      <c r="A29" s="25" t="s">
        <v>257</v>
      </c>
      <c r="B29" s="116" t="s">
        <v>263</v>
      </c>
      <c r="C29" s="27" t="s">
        <v>262</v>
      </c>
      <c r="D29" s="29" t="s">
        <v>19</v>
      </c>
      <c r="E29" s="38">
        <v>53.25</v>
      </c>
      <c r="F29" s="28">
        <v>19.37</v>
      </c>
      <c r="G29" s="30">
        <f t="shared" si="0"/>
        <v>23.24</v>
      </c>
      <c r="H29" s="31">
        <f t="shared" si="1"/>
        <v>1237.53</v>
      </c>
    </row>
    <row r="30" spans="1:9" ht="24.95" customHeight="1" x14ac:dyDescent="0.2">
      <c r="A30" s="25" t="s">
        <v>259</v>
      </c>
      <c r="B30" s="116" t="s">
        <v>287</v>
      </c>
      <c r="C30" s="27" t="s">
        <v>280</v>
      </c>
      <c r="D30" s="29" t="s">
        <v>19</v>
      </c>
      <c r="E30" s="38">
        <v>15.66</v>
      </c>
      <c r="F30" s="28">
        <v>6.45</v>
      </c>
      <c r="G30" s="30">
        <f t="shared" si="0"/>
        <v>7.74</v>
      </c>
      <c r="H30" s="31">
        <f t="shared" si="1"/>
        <v>121.21</v>
      </c>
    </row>
    <row r="31" spans="1:9" ht="21" customHeight="1" x14ac:dyDescent="0.2">
      <c r="A31" s="25" t="s">
        <v>261</v>
      </c>
      <c r="B31" s="26" t="s">
        <v>254</v>
      </c>
      <c r="C31" s="27" t="s">
        <v>255</v>
      </c>
      <c r="D31" s="29" t="s">
        <v>256</v>
      </c>
      <c r="E31" s="38">
        <v>5</v>
      </c>
      <c r="F31" s="28">
        <v>15.36</v>
      </c>
      <c r="G31" s="30">
        <f t="shared" si="0"/>
        <v>18.43</v>
      </c>
      <c r="H31" s="31">
        <f t="shared" si="1"/>
        <v>92.15</v>
      </c>
    </row>
    <row r="32" spans="1:9" ht="21" customHeight="1" x14ac:dyDescent="0.2">
      <c r="A32" s="25" t="s">
        <v>265</v>
      </c>
      <c r="B32" s="26" t="s">
        <v>208</v>
      </c>
      <c r="C32" s="27" t="s">
        <v>285</v>
      </c>
      <c r="D32" s="29" t="s">
        <v>256</v>
      </c>
      <c r="E32" s="38">
        <v>24</v>
      </c>
      <c r="F32" s="28">
        <v>18.260000000000002</v>
      </c>
      <c r="G32" s="30">
        <f t="shared" si="0"/>
        <v>21.91</v>
      </c>
      <c r="H32" s="31">
        <f t="shared" si="1"/>
        <v>525.84</v>
      </c>
    </row>
    <row r="33" spans="1:8" ht="24.95" customHeight="1" x14ac:dyDescent="0.2">
      <c r="A33" s="25" t="s">
        <v>268</v>
      </c>
      <c r="B33" s="26" t="s">
        <v>258</v>
      </c>
      <c r="C33" s="27" t="s">
        <v>260</v>
      </c>
      <c r="D33" s="29" t="s">
        <v>21</v>
      </c>
      <c r="E33" s="38">
        <v>2.35</v>
      </c>
      <c r="F33" s="28">
        <v>30.73</v>
      </c>
      <c r="G33" s="30">
        <f>ROUND(F33*1.2,2)</f>
        <v>36.880000000000003</v>
      </c>
      <c r="H33" s="31">
        <f>ROUND(E33*G33,2)</f>
        <v>86.67</v>
      </c>
    </row>
    <row r="34" spans="1:8" ht="30" customHeight="1" x14ac:dyDescent="0.2">
      <c r="A34" s="25" t="s">
        <v>269</v>
      </c>
      <c r="B34" s="116" t="s">
        <v>266</v>
      </c>
      <c r="C34" s="27" t="s">
        <v>267</v>
      </c>
      <c r="D34" s="29" t="s">
        <v>27</v>
      </c>
      <c r="E34" s="38">
        <v>30</v>
      </c>
      <c r="F34" s="28">
        <v>14.85</v>
      </c>
      <c r="G34" s="30">
        <f t="shared" ref="G34:G40" si="4">ROUND(F34*1.2,2)</f>
        <v>17.82</v>
      </c>
      <c r="H34" s="31">
        <f t="shared" ref="H34:H40" si="5">ROUND(E34*G34,2)</f>
        <v>534.6</v>
      </c>
    </row>
    <row r="35" spans="1:8" ht="40.5" customHeight="1" x14ac:dyDescent="0.2">
      <c r="A35" s="25" t="s">
        <v>270</v>
      </c>
      <c r="B35" s="29" t="s">
        <v>181</v>
      </c>
      <c r="C35" s="27" t="s">
        <v>82</v>
      </c>
      <c r="D35" s="29" t="s">
        <v>27</v>
      </c>
      <c r="E35" s="38">
        <v>68.08</v>
      </c>
      <c r="F35" s="28">
        <v>43.91</v>
      </c>
      <c r="G35" s="30">
        <f t="shared" si="4"/>
        <v>52.69</v>
      </c>
      <c r="H35" s="31">
        <f t="shared" si="5"/>
        <v>3587.14</v>
      </c>
    </row>
    <row r="36" spans="1:8" ht="26.25" customHeight="1" x14ac:dyDescent="0.2">
      <c r="A36" s="25" t="s">
        <v>286</v>
      </c>
      <c r="B36" s="29" t="s">
        <v>356</v>
      </c>
      <c r="C36" s="27" t="s">
        <v>271</v>
      </c>
      <c r="D36" s="29" t="s">
        <v>27</v>
      </c>
      <c r="E36" s="38">
        <v>41.58</v>
      </c>
      <c r="F36" s="28">
        <v>17.170000000000002</v>
      </c>
      <c r="G36" s="30">
        <f t="shared" si="4"/>
        <v>20.6</v>
      </c>
      <c r="H36" s="31">
        <f t="shared" si="5"/>
        <v>856.55</v>
      </c>
    </row>
    <row r="37" spans="1:8" ht="104.25" customHeight="1" x14ac:dyDescent="0.2">
      <c r="A37" s="25" t="s">
        <v>501</v>
      </c>
      <c r="B37" s="29" t="s">
        <v>503</v>
      </c>
      <c r="C37" s="27" t="s">
        <v>500</v>
      </c>
      <c r="D37" s="29" t="s">
        <v>504</v>
      </c>
      <c r="E37" s="38">
        <v>360</v>
      </c>
      <c r="F37" s="28">
        <v>4</v>
      </c>
      <c r="G37" s="30">
        <f t="shared" si="4"/>
        <v>4.8</v>
      </c>
      <c r="H37" s="31">
        <f t="shared" si="5"/>
        <v>1728</v>
      </c>
    </row>
    <row r="38" spans="1:8" ht="43.5" customHeight="1" x14ac:dyDescent="0.2">
      <c r="A38" s="25" t="s">
        <v>502</v>
      </c>
      <c r="B38" s="29" t="s">
        <v>505</v>
      </c>
      <c r="C38" s="27" t="s">
        <v>513</v>
      </c>
      <c r="D38" s="29" t="s">
        <v>506</v>
      </c>
      <c r="E38" s="38">
        <v>540</v>
      </c>
      <c r="F38" s="28">
        <v>0.12</v>
      </c>
      <c r="G38" s="30">
        <f t="shared" si="4"/>
        <v>0.14000000000000001</v>
      </c>
      <c r="H38" s="31">
        <f t="shared" si="5"/>
        <v>75.599999999999994</v>
      </c>
    </row>
    <row r="39" spans="1:8" ht="27.75" customHeight="1" x14ac:dyDescent="0.2">
      <c r="A39" s="25" t="s">
        <v>509</v>
      </c>
      <c r="B39" s="29" t="s">
        <v>508</v>
      </c>
      <c r="C39" s="27" t="s">
        <v>507</v>
      </c>
      <c r="D39" s="29" t="s">
        <v>19</v>
      </c>
      <c r="E39" s="38">
        <v>90</v>
      </c>
      <c r="F39" s="28">
        <v>5.16</v>
      </c>
      <c r="G39" s="30">
        <f t="shared" si="4"/>
        <v>6.19</v>
      </c>
      <c r="H39" s="31">
        <f t="shared" si="5"/>
        <v>557.1</v>
      </c>
    </row>
    <row r="40" spans="1:8" ht="42" customHeight="1" x14ac:dyDescent="0.2">
      <c r="A40" s="25" t="s">
        <v>511</v>
      </c>
      <c r="B40" s="29" t="s">
        <v>512</v>
      </c>
      <c r="C40" s="27" t="s">
        <v>510</v>
      </c>
      <c r="D40" s="29" t="s">
        <v>19</v>
      </c>
      <c r="E40" s="38">
        <v>63</v>
      </c>
      <c r="F40" s="28">
        <v>2.19</v>
      </c>
      <c r="G40" s="30">
        <f t="shared" si="4"/>
        <v>2.63</v>
      </c>
      <c r="H40" s="31">
        <f t="shared" si="5"/>
        <v>165.69</v>
      </c>
    </row>
    <row r="41" spans="1:8" s="64" customFormat="1" ht="16.5" customHeight="1" x14ac:dyDescent="0.2">
      <c r="A41" s="36" t="s">
        <v>12</v>
      </c>
      <c r="B41" s="65"/>
      <c r="C41" s="60" t="s">
        <v>61</v>
      </c>
      <c r="D41" s="61"/>
      <c r="E41" s="62"/>
      <c r="F41" s="28"/>
      <c r="G41" s="30"/>
      <c r="H41" s="52">
        <f>SUM(H42:H52)</f>
        <v>42085.85</v>
      </c>
    </row>
    <row r="42" spans="1:8" ht="63.75" customHeight="1" x14ac:dyDescent="0.2">
      <c r="A42" s="25" t="s">
        <v>13</v>
      </c>
      <c r="B42" s="29" t="s">
        <v>182</v>
      </c>
      <c r="C42" s="27" t="s">
        <v>29</v>
      </c>
      <c r="D42" s="29" t="s">
        <v>19</v>
      </c>
      <c r="E42" s="38">
        <v>85.52</v>
      </c>
      <c r="F42" s="28">
        <v>39.39</v>
      </c>
      <c r="G42" s="30">
        <f t="shared" si="0"/>
        <v>47.27</v>
      </c>
      <c r="H42" s="31">
        <f t="shared" si="1"/>
        <v>4042.53</v>
      </c>
    </row>
    <row r="43" spans="1:8" ht="31.5" customHeight="1" x14ac:dyDescent="0.2">
      <c r="A43" s="25" t="s">
        <v>14</v>
      </c>
      <c r="B43" s="29" t="s">
        <v>272</v>
      </c>
      <c r="C43" s="27" t="s">
        <v>273</v>
      </c>
      <c r="D43" s="29" t="s">
        <v>19</v>
      </c>
      <c r="E43" s="38">
        <v>0.8</v>
      </c>
      <c r="F43" s="28">
        <v>153.30000000000001</v>
      </c>
      <c r="G43" s="30">
        <f t="shared" si="0"/>
        <v>183.96</v>
      </c>
      <c r="H43" s="31">
        <f t="shared" si="1"/>
        <v>147.16999999999999</v>
      </c>
    </row>
    <row r="44" spans="1:8" ht="51" customHeight="1" x14ac:dyDescent="0.2">
      <c r="A44" s="25" t="s">
        <v>20</v>
      </c>
      <c r="B44" s="29" t="s">
        <v>289</v>
      </c>
      <c r="C44" s="27" t="s">
        <v>274</v>
      </c>
      <c r="D44" s="29" t="s">
        <v>19</v>
      </c>
      <c r="E44" s="38">
        <v>13.52</v>
      </c>
      <c r="F44" s="28">
        <v>41.54</v>
      </c>
      <c r="G44" s="30">
        <f t="shared" si="0"/>
        <v>49.85</v>
      </c>
      <c r="H44" s="31">
        <f t="shared" si="1"/>
        <v>673.97</v>
      </c>
    </row>
    <row r="45" spans="1:8" ht="75.75" customHeight="1" x14ac:dyDescent="0.2">
      <c r="A45" s="25" t="s">
        <v>109</v>
      </c>
      <c r="B45" s="29" t="s">
        <v>183</v>
      </c>
      <c r="C45" s="27" t="s">
        <v>38</v>
      </c>
      <c r="D45" s="29" t="s">
        <v>27</v>
      </c>
      <c r="E45" s="38">
        <v>9.2100000000000009</v>
      </c>
      <c r="F45" s="28">
        <v>1778.12</v>
      </c>
      <c r="G45" s="30">
        <f t="shared" si="0"/>
        <v>2133.7399999999998</v>
      </c>
      <c r="H45" s="31">
        <f>ROUND(E45*G45,2)</f>
        <v>19651.75</v>
      </c>
    </row>
    <row r="46" spans="1:8" ht="63" customHeight="1" x14ac:dyDescent="0.2">
      <c r="A46" s="25" t="s">
        <v>110</v>
      </c>
      <c r="B46" s="26" t="s">
        <v>184</v>
      </c>
      <c r="C46" s="27" t="s">
        <v>75</v>
      </c>
      <c r="D46" s="29" t="s">
        <v>19</v>
      </c>
      <c r="E46" s="38">
        <v>58.23</v>
      </c>
      <c r="F46" s="28">
        <v>100.32</v>
      </c>
      <c r="G46" s="30">
        <f t="shared" si="0"/>
        <v>120.38</v>
      </c>
      <c r="H46" s="31">
        <f t="shared" si="1"/>
        <v>7009.73</v>
      </c>
    </row>
    <row r="47" spans="1:8" ht="27" customHeight="1" x14ac:dyDescent="0.2">
      <c r="A47" s="25" t="s">
        <v>111</v>
      </c>
      <c r="B47" s="26" t="s">
        <v>185</v>
      </c>
      <c r="C47" s="27" t="s">
        <v>31</v>
      </c>
      <c r="D47" s="29" t="s">
        <v>27</v>
      </c>
      <c r="E47" s="38">
        <v>1.46</v>
      </c>
      <c r="F47" s="28">
        <v>1378.42</v>
      </c>
      <c r="G47" s="30">
        <f t="shared" si="0"/>
        <v>1654.1</v>
      </c>
      <c r="H47" s="31">
        <f t="shared" si="1"/>
        <v>2414.9899999999998</v>
      </c>
    </row>
    <row r="48" spans="1:8" ht="39" customHeight="1" x14ac:dyDescent="0.2">
      <c r="A48" s="25" t="s">
        <v>112</v>
      </c>
      <c r="B48" s="26" t="s">
        <v>326</v>
      </c>
      <c r="C48" s="27" t="s">
        <v>292</v>
      </c>
      <c r="D48" s="29" t="s">
        <v>27</v>
      </c>
      <c r="E48" s="38">
        <v>1.2</v>
      </c>
      <c r="F48" s="28">
        <v>196.61</v>
      </c>
      <c r="G48" s="30">
        <f t="shared" si="0"/>
        <v>235.93</v>
      </c>
      <c r="H48" s="31">
        <f t="shared" si="1"/>
        <v>283.12</v>
      </c>
    </row>
    <row r="49" spans="1:8" s="118" customFormat="1" ht="33" customHeight="1" x14ac:dyDescent="0.2">
      <c r="A49" s="25" t="s">
        <v>231</v>
      </c>
      <c r="B49" s="26" t="s">
        <v>293</v>
      </c>
      <c r="C49" s="55" t="s">
        <v>336</v>
      </c>
      <c r="D49" s="26" t="s">
        <v>19</v>
      </c>
      <c r="E49" s="117">
        <v>2.2999999999999998</v>
      </c>
      <c r="F49" s="28">
        <v>25.45</v>
      </c>
      <c r="G49" s="30">
        <f t="shared" si="0"/>
        <v>30.54</v>
      </c>
      <c r="H49" s="31">
        <f t="shared" si="1"/>
        <v>70.239999999999995</v>
      </c>
    </row>
    <row r="50" spans="1:8" s="118" customFormat="1" ht="61.5" customHeight="1" x14ac:dyDescent="0.2">
      <c r="A50" s="25" t="s">
        <v>240</v>
      </c>
      <c r="B50" s="26" t="s">
        <v>229</v>
      </c>
      <c r="C50" s="55" t="s">
        <v>222</v>
      </c>
      <c r="D50" s="26" t="s">
        <v>351</v>
      </c>
      <c r="E50" s="119">
        <v>8.25</v>
      </c>
      <c r="F50" s="28">
        <v>4.4800000000000004</v>
      </c>
      <c r="G50" s="30">
        <f t="shared" si="0"/>
        <v>5.38</v>
      </c>
      <c r="H50" s="31">
        <f t="shared" si="1"/>
        <v>44.39</v>
      </c>
    </row>
    <row r="51" spans="1:8" s="118" customFormat="1" ht="33" customHeight="1" x14ac:dyDescent="0.2">
      <c r="A51" s="25" t="s">
        <v>243</v>
      </c>
      <c r="B51" s="26" t="s">
        <v>535</v>
      </c>
      <c r="C51" s="55" t="s">
        <v>536</v>
      </c>
      <c r="D51" s="155" t="s">
        <v>351</v>
      </c>
      <c r="E51" s="119">
        <v>720</v>
      </c>
      <c r="F51" s="28">
        <v>8.51</v>
      </c>
      <c r="G51" s="30">
        <f t="shared" si="0"/>
        <v>10.210000000000001</v>
      </c>
      <c r="H51" s="31">
        <f t="shared" si="1"/>
        <v>7351.2</v>
      </c>
    </row>
    <row r="52" spans="1:8" ht="33" customHeight="1" x14ac:dyDescent="0.2">
      <c r="A52" s="25" t="s">
        <v>308</v>
      </c>
      <c r="B52" s="29" t="s">
        <v>490</v>
      </c>
      <c r="C52" s="27" t="s">
        <v>489</v>
      </c>
      <c r="D52" s="29" t="s">
        <v>21</v>
      </c>
      <c r="E52" s="38">
        <v>5.35</v>
      </c>
      <c r="F52" s="28">
        <v>61.8</v>
      </c>
      <c r="G52" s="30">
        <f t="shared" si="0"/>
        <v>74.16</v>
      </c>
      <c r="H52" s="31">
        <f t="shared" si="1"/>
        <v>396.76</v>
      </c>
    </row>
    <row r="53" spans="1:8" s="64" customFormat="1" ht="17.25" customHeight="1" x14ac:dyDescent="0.2">
      <c r="A53" s="36" t="s">
        <v>25</v>
      </c>
      <c r="B53" s="59"/>
      <c r="C53" s="60" t="s">
        <v>30</v>
      </c>
      <c r="D53" s="61"/>
      <c r="E53" s="62"/>
      <c r="F53" s="28"/>
      <c r="G53" s="30"/>
      <c r="H53" s="52">
        <f>SUM(H54:H67)</f>
        <v>75475.14</v>
      </c>
    </row>
    <row r="54" spans="1:8" ht="42.75" customHeight="1" x14ac:dyDescent="0.2">
      <c r="A54" s="26" t="s">
        <v>113</v>
      </c>
      <c r="B54" s="26" t="s">
        <v>186</v>
      </c>
      <c r="C54" s="27" t="s">
        <v>76</v>
      </c>
      <c r="D54" s="29" t="s">
        <v>19</v>
      </c>
      <c r="E54" s="38">
        <v>28.79</v>
      </c>
      <c r="F54" s="28">
        <v>16.05</v>
      </c>
      <c r="G54" s="30">
        <f t="shared" si="0"/>
        <v>19.260000000000002</v>
      </c>
      <c r="H54" s="31">
        <f t="shared" si="1"/>
        <v>554.5</v>
      </c>
    </row>
    <row r="55" spans="1:8" s="118" customFormat="1" ht="55.5" customHeight="1" x14ac:dyDescent="0.2">
      <c r="A55" s="26" t="s">
        <v>114</v>
      </c>
      <c r="B55" s="26" t="s">
        <v>230</v>
      </c>
      <c r="C55" s="55" t="s">
        <v>221</v>
      </c>
      <c r="D55" s="26" t="s">
        <v>19</v>
      </c>
      <c r="E55" s="38">
        <v>8.5399999999999991</v>
      </c>
      <c r="F55" s="28">
        <v>23.01</v>
      </c>
      <c r="G55" s="30">
        <f t="shared" si="0"/>
        <v>27.61</v>
      </c>
      <c r="H55" s="31">
        <f t="shared" si="1"/>
        <v>235.79</v>
      </c>
    </row>
    <row r="56" spans="1:8" ht="78" customHeight="1" x14ac:dyDescent="0.2">
      <c r="A56" s="26" t="s">
        <v>115</v>
      </c>
      <c r="B56" s="101" t="s">
        <v>276</v>
      </c>
      <c r="C56" s="120" t="s">
        <v>275</v>
      </c>
      <c r="D56" s="29" t="s">
        <v>19</v>
      </c>
      <c r="E56" s="38">
        <v>246.08</v>
      </c>
      <c r="F56" s="28">
        <v>54.14</v>
      </c>
      <c r="G56" s="30">
        <f t="shared" si="0"/>
        <v>64.97</v>
      </c>
      <c r="H56" s="31">
        <f t="shared" si="1"/>
        <v>15987.82</v>
      </c>
    </row>
    <row r="57" spans="1:8" ht="27" customHeight="1" x14ac:dyDescent="0.2">
      <c r="A57" s="26" t="s">
        <v>116</v>
      </c>
      <c r="B57" s="26" t="s">
        <v>299</v>
      </c>
      <c r="C57" s="114" t="s">
        <v>298</v>
      </c>
      <c r="D57" s="29" t="s">
        <v>21</v>
      </c>
      <c r="E57" s="38">
        <v>664.42</v>
      </c>
      <c r="F57" s="28">
        <v>10.96</v>
      </c>
      <c r="G57" s="30">
        <f t="shared" si="0"/>
        <v>13.15</v>
      </c>
      <c r="H57" s="31">
        <f t="shared" si="1"/>
        <v>8737.1200000000008</v>
      </c>
    </row>
    <row r="58" spans="1:8" ht="39.75" customHeight="1" x14ac:dyDescent="0.2">
      <c r="A58" s="26" t="s">
        <v>117</v>
      </c>
      <c r="B58" s="26" t="s">
        <v>187</v>
      </c>
      <c r="C58" s="27" t="s">
        <v>86</v>
      </c>
      <c r="D58" s="29" t="s">
        <v>19</v>
      </c>
      <c r="E58" s="38">
        <v>24.86</v>
      </c>
      <c r="F58" s="28">
        <v>25.7</v>
      </c>
      <c r="G58" s="30">
        <f t="shared" si="0"/>
        <v>30.84</v>
      </c>
      <c r="H58" s="31">
        <f t="shared" si="1"/>
        <v>766.68</v>
      </c>
    </row>
    <row r="59" spans="1:8" ht="39.75" customHeight="1" x14ac:dyDescent="0.2">
      <c r="A59" s="26" t="s">
        <v>118</v>
      </c>
      <c r="B59" s="26" t="s">
        <v>189</v>
      </c>
      <c r="C59" s="27" t="s">
        <v>278</v>
      </c>
      <c r="D59" s="29" t="s">
        <v>19</v>
      </c>
      <c r="E59" s="38">
        <v>104.61</v>
      </c>
      <c r="F59" s="28">
        <v>74.55</v>
      </c>
      <c r="G59" s="30">
        <f t="shared" si="0"/>
        <v>89.46</v>
      </c>
      <c r="H59" s="31">
        <f t="shared" si="1"/>
        <v>9358.41</v>
      </c>
    </row>
    <row r="60" spans="1:8" ht="39.75" customHeight="1" x14ac:dyDescent="0.2">
      <c r="A60" s="26" t="s">
        <v>119</v>
      </c>
      <c r="B60" s="26" t="s">
        <v>190</v>
      </c>
      <c r="C60" s="27" t="s">
        <v>77</v>
      </c>
      <c r="D60" s="29" t="s">
        <v>19</v>
      </c>
      <c r="E60" s="38">
        <v>259.69</v>
      </c>
      <c r="F60" s="28">
        <v>21.18</v>
      </c>
      <c r="G60" s="30">
        <f t="shared" si="0"/>
        <v>25.42</v>
      </c>
      <c r="H60" s="31">
        <f t="shared" si="1"/>
        <v>6601.32</v>
      </c>
    </row>
    <row r="61" spans="1:8" ht="40.5" customHeight="1" x14ac:dyDescent="0.2">
      <c r="A61" s="26" t="s">
        <v>120</v>
      </c>
      <c r="B61" s="26" t="s">
        <v>191</v>
      </c>
      <c r="C61" s="27" t="s">
        <v>78</v>
      </c>
      <c r="D61" s="29" t="s">
        <v>19</v>
      </c>
      <c r="E61" s="38">
        <v>259.69</v>
      </c>
      <c r="F61" s="28">
        <v>18.45</v>
      </c>
      <c r="G61" s="30">
        <f t="shared" si="0"/>
        <v>22.14</v>
      </c>
      <c r="H61" s="31">
        <f t="shared" si="1"/>
        <v>5749.54</v>
      </c>
    </row>
    <row r="62" spans="1:8" ht="63.75" customHeight="1" x14ac:dyDescent="0.2">
      <c r="A62" s="26" t="s">
        <v>121</v>
      </c>
      <c r="B62" s="26" t="s">
        <v>295</v>
      </c>
      <c r="C62" s="27" t="s">
        <v>296</v>
      </c>
      <c r="D62" s="29" t="s">
        <v>19</v>
      </c>
      <c r="E62" s="38">
        <v>220.11</v>
      </c>
      <c r="F62" s="28">
        <v>35.35</v>
      </c>
      <c r="G62" s="30">
        <f t="shared" si="0"/>
        <v>42.42</v>
      </c>
      <c r="H62" s="31">
        <f t="shared" si="1"/>
        <v>9337.07</v>
      </c>
    </row>
    <row r="63" spans="1:8" ht="36.75" customHeight="1" x14ac:dyDescent="0.2">
      <c r="A63" s="26" t="s">
        <v>122</v>
      </c>
      <c r="B63" s="26" t="s">
        <v>337</v>
      </c>
      <c r="C63" s="27" t="s">
        <v>297</v>
      </c>
      <c r="D63" s="29" t="s">
        <v>19</v>
      </c>
      <c r="E63" s="38">
        <v>220.11</v>
      </c>
      <c r="F63" s="28">
        <v>4.3899999999999997</v>
      </c>
      <c r="G63" s="30">
        <f t="shared" si="0"/>
        <v>5.27</v>
      </c>
      <c r="H63" s="31">
        <f t="shared" si="1"/>
        <v>1159.98</v>
      </c>
    </row>
    <row r="64" spans="1:8" ht="53.25" customHeight="1" x14ac:dyDescent="0.2">
      <c r="A64" s="26" t="s">
        <v>123</v>
      </c>
      <c r="B64" s="26" t="s">
        <v>228</v>
      </c>
      <c r="C64" s="55" t="s">
        <v>224</v>
      </c>
      <c r="D64" s="26" t="s">
        <v>19</v>
      </c>
      <c r="E64" s="38">
        <v>160.21</v>
      </c>
      <c r="F64" s="28">
        <v>67.989999999999995</v>
      </c>
      <c r="G64" s="30">
        <f t="shared" si="0"/>
        <v>81.59</v>
      </c>
      <c r="H64" s="31">
        <f t="shared" si="1"/>
        <v>13071.53</v>
      </c>
    </row>
    <row r="65" spans="1:8" ht="15.75" customHeight="1" x14ac:dyDescent="0.2">
      <c r="A65" s="26" t="s">
        <v>226</v>
      </c>
      <c r="B65" s="26" t="s">
        <v>227</v>
      </c>
      <c r="C65" s="55" t="s">
        <v>225</v>
      </c>
      <c r="D65" s="26" t="s">
        <v>19</v>
      </c>
      <c r="E65" s="38">
        <v>13.38</v>
      </c>
      <c r="F65" s="28">
        <v>75.22</v>
      </c>
      <c r="G65" s="30">
        <f t="shared" si="0"/>
        <v>90.26</v>
      </c>
      <c r="H65" s="31">
        <f t="shared" si="1"/>
        <v>1207.68</v>
      </c>
    </row>
    <row r="66" spans="1:8" ht="43.5" customHeight="1" x14ac:dyDescent="0.2">
      <c r="A66" s="26" t="s">
        <v>495</v>
      </c>
      <c r="B66" s="26" t="s">
        <v>493</v>
      </c>
      <c r="C66" s="55" t="s">
        <v>492</v>
      </c>
      <c r="D66" s="26" t="s">
        <v>19</v>
      </c>
      <c r="E66" s="38">
        <v>86.56</v>
      </c>
      <c r="F66" s="28">
        <v>10.59</v>
      </c>
      <c r="G66" s="30">
        <f t="shared" si="0"/>
        <v>12.71</v>
      </c>
      <c r="H66" s="31">
        <f t="shared" si="1"/>
        <v>1100.18</v>
      </c>
    </row>
    <row r="67" spans="1:8" ht="12.75" customHeight="1" x14ac:dyDescent="0.2">
      <c r="A67" s="26" t="s">
        <v>496</v>
      </c>
      <c r="B67" s="116" t="s">
        <v>497</v>
      </c>
      <c r="C67" s="55" t="s">
        <v>494</v>
      </c>
      <c r="D67" s="26" t="s">
        <v>27</v>
      </c>
      <c r="E67" s="38">
        <v>8.65</v>
      </c>
      <c r="F67" s="28">
        <v>154.87</v>
      </c>
      <c r="G67" s="30">
        <f t="shared" si="0"/>
        <v>185.84</v>
      </c>
      <c r="H67" s="31">
        <f t="shared" si="1"/>
        <v>1607.52</v>
      </c>
    </row>
    <row r="68" spans="1:8" s="64" customFormat="1" ht="13.5" customHeight="1" x14ac:dyDescent="0.2">
      <c r="A68" s="36" t="s">
        <v>83</v>
      </c>
      <c r="B68" s="65"/>
      <c r="C68" s="60" t="s">
        <v>69</v>
      </c>
      <c r="D68" s="61"/>
      <c r="E68" s="62"/>
      <c r="F68" s="28"/>
      <c r="G68" s="30"/>
      <c r="H68" s="52">
        <f>SUM(H69:H103)</f>
        <v>17040.280000000006</v>
      </c>
    </row>
    <row r="69" spans="1:8" ht="39.75" customHeight="1" x14ac:dyDescent="0.2">
      <c r="A69" s="102" t="s">
        <v>124</v>
      </c>
      <c r="B69" s="29" t="s">
        <v>330</v>
      </c>
      <c r="C69" s="27" t="s">
        <v>331</v>
      </c>
      <c r="D69" s="29" t="s">
        <v>16</v>
      </c>
      <c r="E69" s="38">
        <v>1</v>
      </c>
      <c r="F69" s="28">
        <v>1603.52</v>
      </c>
      <c r="G69" s="30">
        <f t="shared" si="0"/>
        <v>1924.22</v>
      </c>
      <c r="H69" s="31">
        <f t="shared" si="1"/>
        <v>1924.22</v>
      </c>
    </row>
    <row r="70" spans="1:8" ht="25.5" customHeight="1" x14ac:dyDescent="0.2">
      <c r="A70" s="102" t="s">
        <v>125</v>
      </c>
      <c r="B70" s="29" t="s">
        <v>539</v>
      </c>
      <c r="C70" s="27" t="s">
        <v>332</v>
      </c>
      <c r="D70" s="29" t="s">
        <v>16</v>
      </c>
      <c r="E70" s="38">
        <v>1</v>
      </c>
      <c r="F70" s="28">
        <v>1888.18</v>
      </c>
      <c r="G70" s="30">
        <f t="shared" si="0"/>
        <v>2265.8200000000002</v>
      </c>
      <c r="H70" s="31">
        <f t="shared" si="1"/>
        <v>2265.8200000000002</v>
      </c>
    </row>
    <row r="71" spans="1:8" ht="66" customHeight="1" x14ac:dyDescent="0.2">
      <c r="A71" s="102" t="s">
        <v>126</v>
      </c>
      <c r="B71" s="26" t="s">
        <v>192</v>
      </c>
      <c r="C71" s="27" t="s">
        <v>486</v>
      </c>
      <c r="D71" s="29" t="s">
        <v>16</v>
      </c>
      <c r="E71" s="38">
        <v>1</v>
      </c>
      <c r="F71" s="28">
        <v>1353.14</v>
      </c>
      <c r="G71" s="30">
        <f t="shared" si="0"/>
        <v>1623.77</v>
      </c>
      <c r="H71" s="31">
        <f t="shared" si="1"/>
        <v>1623.77</v>
      </c>
    </row>
    <row r="72" spans="1:8" ht="66.75" customHeight="1" x14ac:dyDescent="0.2">
      <c r="A72" s="102" t="s">
        <v>127</v>
      </c>
      <c r="B72" s="116" t="s">
        <v>193</v>
      </c>
      <c r="C72" s="27" t="s">
        <v>87</v>
      </c>
      <c r="D72" s="29" t="s">
        <v>16</v>
      </c>
      <c r="E72" s="38">
        <v>1</v>
      </c>
      <c r="F72" s="28">
        <v>106.48</v>
      </c>
      <c r="G72" s="30">
        <f t="shared" si="0"/>
        <v>127.78</v>
      </c>
      <c r="H72" s="31">
        <f t="shared" si="1"/>
        <v>127.78</v>
      </c>
    </row>
    <row r="73" spans="1:8" ht="28.5" customHeight="1" x14ac:dyDescent="0.2">
      <c r="A73" s="102" t="s">
        <v>128</v>
      </c>
      <c r="B73" s="121" t="s">
        <v>89</v>
      </c>
      <c r="C73" s="55" t="s">
        <v>90</v>
      </c>
      <c r="D73" s="26" t="s">
        <v>16</v>
      </c>
      <c r="E73" s="38">
        <v>1</v>
      </c>
      <c r="F73" s="28">
        <v>86.5</v>
      </c>
      <c r="G73" s="30">
        <f>ROUND(F73*1.2,2)</f>
        <v>103.8</v>
      </c>
      <c r="H73" s="31">
        <f>ROUND(E73*G73,2)</f>
        <v>103.8</v>
      </c>
    </row>
    <row r="74" spans="1:8" ht="30" customHeight="1" x14ac:dyDescent="0.2">
      <c r="A74" s="102" t="s">
        <v>129</v>
      </c>
      <c r="B74" s="26" t="s">
        <v>522</v>
      </c>
      <c r="C74" s="55" t="s">
        <v>521</v>
      </c>
      <c r="D74" s="26" t="s">
        <v>16</v>
      </c>
      <c r="E74" s="28">
        <v>2</v>
      </c>
      <c r="F74" s="76">
        <v>84.5</v>
      </c>
      <c r="G74" s="30">
        <f t="shared" si="0"/>
        <v>101.4</v>
      </c>
      <c r="H74" s="31">
        <f t="shared" si="1"/>
        <v>202.8</v>
      </c>
    </row>
    <row r="75" spans="1:8" ht="33" customHeight="1" x14ac:dyDescent="0.2">
      <c r="A75" s="102" t="s">
        <v>130</v>
      </c>
      <c r="B75" s="26" t="s">
        <v>524</v>
      </c>
      <c r="C75" s="55" t="s">
        <v>523</v>
      </c>
      <c r="D75" s="26" t="s">
        <v>16</v>
      </c>
      <c r="E75" s="28">
        <v>2</v>
      </c>
      <c r="F75" s="76">
        <v>35.75</v>
      </c>
      <c r="G75" s="30">
        <f t="shared" si="0"/>
        <v>42.9</v>
      </c>
      <c r="H75" s="31">
        <f t="shared" si="1"/>
        <v>85.8</v>
      </c>
    </row>
    <row r="76" spans="1:8" ht="31.5" customHeight="1" x14ac:dyDescent="0.2">
      <c r="A76" s="102" t="s">
        <v>131</v>
      </c>
      <c r="B76" s="26" t="s">
        <v>526</v>
      </c>
      <c r="C76" s="55" t="s">
        <v>525</v>
      </c>
      <c r="D76" s="26" t="s">
        <v>16</v>
      </c>
      <c r="E76" s="28">
        <v>3</v>
      </c>
      <c r="F76" s="76">
        <v>107.92</v>
      </c>
      <c r="G76" s="30">
        <f t="shared" si="0"/>
        <v>129.5</v>
      </c>
      <c r="H76" s="31">
        <f t="shared" si="1"/>
        <v>388.5</v>
      </c>
    </row>
    <row r="77" spans="1:8" ht="39" customHeight="1" x14ac:dyDescent="0.2">
      <c r="A77" s="102" t="s">
        <v>403</v>
      </c>
      <c r="B77" s="26" t="s">
        <v>378</v>
      </c>
      <c r="C77" s="55" t="s">
        <v>379</v>
      </c>
      <c r="D77" s="26" t="s">
        <v>16</v>
      </c>
      <c r="E77" s="28">
        <v>2</v>
      </c>
      <c r="F77" s="76">
        <v>422.63</v>
      </c>
      <c r="G77" s="30">
        <f t="shared" si="0"/>
        <v>507.16</v>
      </c>
      <c r="H77" s="31">
        <f t="shared" si="1"/>
        <v>1014.32</v>
      </c>
    </row>
    <row r="78" spans="1:8" ht="39" customHeight="1" x14ac:dyDescent="0.2">
      <c r="A78" s="102" t="s">
        <v>404</v>
      </c>
      <c r="B78" s="26" t="s">
        <v>380</v>
      </c>
      <c r="C78" s="55" t="s">
        <v>381</v>
      </c>
      <c r="D78" s="26" t="s">
        <v>16</v>
      </c>
      <c r="E78" s="28">
        <v>3</v>
      </c>
      <c r="F78" s="76">
        <v>119.31</v>
      </c>
      <c r="G78" s="30">
        <f t="shared" si="0"/>
        <v>143.16999999999999</v>
      </c>
      <c r="H78" s="31">
        <f t="shared" si="1"/>
        <v>429.51</v>
      </c>
    </row>
    <row r="79" spans="1:8" ht="39" customHeight="1" x14ac:dyDescent="0.2">
      <c r="A79" s="102" t="s">
        <v>405</v>
      </c>
      <c r="B79" s="26" t="s">
        <v>382</v>
      </c>
      <c r="C79" s="55" t="s">
        <v>383</v>
      </c>
      <c r="D79" s="26" t="s">
        <v>16</v>
      </c>
      <c r="E79" s="28">
        <v>3</v>
      </c>
      <c r="F79" s="76">
        <v>39.74</v>
      </c>
      <c r="G79" s="30">
        <f t="shared" si="0"/>
        <v>47.69</v>
      </c>
      <c r="H79" s="31">
        <f t="shared" si="1"/>
        <v>143.07</v>
      </c>
    </row>
    <row r="80" spans="1:8" ht="26.25" customHeight="1" x14ac:dyDescent="0.2">
      <c r="A80" s="102" t="s">
        <v>406</v>
      </c>
      <c r="B80" s="26" t="s">
        <v>467</v>
      </c>
      <c r="C80" s="55" t="s">
        <v>468</v>
      </c>
      <c r="D80" s="26" t="s">
        <v>16</v>
      </c>
      <c r="E80" s="28">
        <v>3</v>
      </c>
      <c r="F80" s="76">
        <v>29.71</v>
      </c>
      <c r="G80" s="30">
        <f t="shared" si="0"/>
        <v>35.65</v>
      </c>
      <c r="H80" s="31">
        <f t="shared" si="1"/>
        <v>106.95</v>
      </c>
    </row>
    <row r="81" spans="1:8" ht="28.5" customHeight="1" x14ac:dyDescent="0.2">
      <c r="A81" s="102" t="s">
        <v>407</v>
      </c>
      <c r="B81" s="26" t="s">
        <v>470</v>
      </c>
      <c r="C81" s="55" t="s">
        <v>469</v>
      </c>
      <c r="D81" s="26" t="s">
        <v>16</v>
      </c>
      <c r="E81" s="28">
        <v>1</v>
      </c>
      <c r="F81" s="76">
        <v>99.45</v>
      </c>
      <c r="G81" s="30">
        <f t="shared" si="0"/>
        <v>119.34</v>
      </c>
      <c r="H81" s="31">
        <f t="shared" si="1"/>
        <v>119.34</v>
      </c>
    </row>
    <row r="82" spans="1:8" ht="52.5" customHeight="1" x14ac:dyDescent="0.2">
      <c r="A82" s="102" t="s">
        <v>408</v>
      </c>
      <c r="B82" s="26" t="s">
        <v>463</v>
      </c>
      <c r="C82" s="55" t="s">
        <v>462</v>
      </c>
      <c r="D82" s="26" t="s">
        <v>16</v>
      </c>
      <c r="E82" s="28">
        <v>1</v>
      </c>
      <c r="F82" s="76">
        <v>591.63</v>
      </c>
      <c r="G82" s="30">
        <f t="shared" si="0"/>
        <v>709.96</v>
      </c>
      <c r="H82" s="31">
        <f t="shared" si="1"/>
        <v>709.96</v>
      </c>
    </row>
    <row r="83" spans="1:8" ht="40.5" customHeight="1" x14ac:dyDescent="0.2">
      <c r="A83" s="102" t="s">
        <v>409</v>
      </c>
      <c r="B83" s="26" t="s">
        <v>466</v>
      </c>
      <c r="C83" s="55" t="s">
        <v>464</v>
      </c>
      <c r="D83" s="26" t="s">
        <v>16</v>
      </c>
      <c r="E83" s="28">
        <v>1</v>
      </c>
      <c r="F83" s="76">
        <v>195.42</v>
      </c>
      <c r="G83" s="30">
        <f t="shared" si="0"/>
        <v>234.5</v>
      </c>
      <c r="H83" s="31">
        <f t="shared" si="1"/>
        <v>234.5</v>
      </c>
    </row>
    <row r="84" spans="1:8" ht="51.75" customHeight="1" x14ac:dyDescent="0.2">
      <c r="A84" s="102" t="s">
        <v>410</v>
      </c>
      <c r="B84" s="26" t="s">
        <v>384</v>
      </c>
      <c r="C84" s="55" t="s">
        <v>385</v>
      </c>
      <c r="D84" s="26" t="s">
        <v>16</v>
      </c>
      <c r="E84" s="28">
        <v>3</v>
      </c>
      <c r="F84" s="76">
        <v>124</v>
      </c>
      <c r="G84" s="30">
        <f t="shared" si="0"/>
        <v>148.80000000000001</v>
      </c>
      <c r="H84" s="31">
        <f t="shared" si="1"/>
        <v>446.4</v>
      </c>
    </row>
    <row r="85" spans="1:8" ht="25.5" customHeight="1" x14ac:dyDescent="0.2">
      <c r="A85" s="102" t="s">
        <v>411</v>
      </c>
      <c r="B85" s="26" t="s">
        <v>386</v>
      </c>
      <c r="C85" s="55" t="s">
        <v>387</v>
      </c>
      <c r="D85" s="26" t="s">
        <v>16</v>
      </c>
      <c r="E85" s="28">
        <v>4</v>
      </c>
      <c r="F85" s="76">
        <v>38.53</v>
      </c>
      <c r="G85" s="30">
        <f t="shared" si="0"/>
        <v>46.24</v>
      </c>
      <c r="H85" s="31">
        <f t="shared" si="1"/>
        <v>184.96</v>
      </c>
    </row>
    <row r="86" spans="1:8" ht="62.25" customHeight="1" x14ac:dyDescent="0.2">
      <c r="A86" s="102" t="s">
        <v>412</v>
      </c>
      <c r="B86" s="26" t="s">
        <v>388</v>
      </c>
      <c r="C86" s="55" t="s">
        <v>389</v>
      </c>
      <c r="D86" s="26" t="s">
        <v>16</v>
      </c>
      <c r="E86" s="28">
        <v>4</v>
      </c>
      <c r="F86" s="76">
        <v>55.51</v>
      </c>
      <c r="G86" s="30">
        <f t="shared" si="0"/>
        <v>66.61</v>
      </c>
      <c r="H86" s="31">
        <f t="shared" si="1"/>
        <v>266.44</v>
      </c>
    </row>
    <row r="87" spans="1:8" ht="29.25" customHeight="1" x14ac:dyDescent="0.2">
      <c r="A87" s="102" t="s">
        <v>413</v>
      </c>
      <c r="B87" s="26" t="s">
        <v>390</v>
      </c>
      <c r="C87" s="55" t="s">
        <v>391</v>
      </c>
      <c r="D87" s="26" t="s">
        <v>16</v>
      </c>
      <c r="E87" s="28">
        <v>1</v>
      </c>
      <c r="F87" s="30">
        <v>18.16</v>
      </c>
      <c r="G87" s="30">
        <f t="shared" si="0"/>
        <v>21.79</v>
      </c>
      <c r="H87" s="31">
        <f t="shared" si="1"/>
        <v>21.79</v>
      </c>
    </row>
    <row r="88" spans="1:8" ht="39" customHeight="1" x14ac:dyDescent="0.2">
      <c r="A88" s="102" t="s">
        <v>414</v>
      </c>
      <c r="B88" s="26" t="s">
        <v>392</v>
      </c>
      <c r="C88" s="55" t="s">
        <v>393</v>
      </c>
      <c r="D88" s="26" t="s">
        <v>16</v>
      </c>
      <c r="E88" s="28">
        <v>1</v>
      </c>
      <c r="F88" s="30">
        <v>120.56</v>
      </c>
      <c r="G88" s="30">
        <f t="shared" si="0"/>
        <v>144.66999999999999</v>
      </c>
      <c r="H88" s="31">
        <f t="shared" si="1"/>
        <v>144.66999999999999</v>
      </c>
    </row>
    <row r="89" spans="1:8" ht="38.25" customHeight="1" x14ac:dyDescent="0.2">
      <c r="A89" s="103" t="s">
        <v>415</v>
      </c>
      <c r="B89" s="26" t="s">
        <v>416</v>
      </c>
      <c r="C89" s="55" t="s">
        <v>417</v>
      </c>
      <c r="D89" s="26" t="s">
        <v>16</v>
      </c>
      <c r="E89" s="86">
        <v>3</v>
      </c>
      <c r="F89" s="30">
        <v>35.33</v>
      </c>
      <c r="G89" s="30">
        <f t="shared" si="0"/>
        <v>42.4</v>
      </c>
      <c r="H89" s="31">
        <f t="shared" si="1"/>
        <v>127.2</v>
      </c>
    </row>
    <row r="90" spans="1:8" ht="27.75" customHeight="1" x14ac:dyDescent="0.2">
      <c r="A90" s="103" t="s">
        <v>428</v>
      </c>
      <c r="B90" s="26" t="s">
        <v>419</v>
      </c>
      <c r="C90" s="55" t="s">
        <v>418</v>
      </c>
      <c r="D90" s="26" t="s">
        <v>16</v>
      </c>
      <c r="E90" s="86">
        <v>3</v>
      </c>
      <c r="F90" s="30">
        <v>28.48</v>
      </c>
      <c r="G90" s="30">
        <f t="shared" si="0"/>
        <v>34.18</v>
      </c>
      <c r="H90" s="31">
        <f t="shared" si="1"/>
        <v>102.54</v>
      </c>
    </row>
    <row r="91" spans="1:8" ht="38.25" customHeight="1" x14ac:dyDescent="0.2">
      <c r="A91" s="103" t="s">
        <v>431</v>
      </c>
      <c r="B91" s="26" t="s">
        <v>426</v>
      </c>
      <c r="C91" s="55" t="s">
        <v>427</v>
      </c>
      <c r="D91" s="26" t="s">
        <v>21</v>
      </c>
      <c r="E91" s="86">
        <v>60</v>
      </c>
      <c r="F91" s="30">
        <v>11.63</v>
      </c>
      <c r="G91" s="30">
        <f t="shared" si="0"/>
        <v>13.96</v>
      </c>
      <c r="H91" s="31">
        <f t="shared" si="1"/>
        <v>837.6</v>
      </c>
    </row>
    <row r="92" spans="1:8" ht="38.25" customHeight="1" x14ac:dyDescent="0.2">
      <c r="A92" s="103" t="s">
        <v>433</v>
      </c>
      <c r="B92" s="26" t="s">
        <v>429</v>
      </c>
      <c r="C92" s="55" t="s">
        <v>430</v>
      </c>
      <c r="D92" s="26" t="s">
        <v>16</v>
      </c>
      <c r="E92" s="86">
        <v>1</v>
      </c>
      <c r="F92" s="30">
        <v>236.8</v>
      </c>
      <c r="G92" s="30">
        <f t="shared" si="0"/>
        <v>284.16000000000003</v>
      </c>
      <c r="H92" s="31">
        <f t="shared" si="1"/>
        <v>284.16000000000003</v>
      </c>
    </row>
    <row r="93" spans="1:8" ht="51.75" customHeight="1" x14ac:dyDescent="0.2">
      <c r="A93" s="103" t="s">
        <v>435</v>
      </c>
      <c r="B93" s="26" t="s">
        <v>434</v>
      </c>
      <c r="C93" s="55" t="s">
        <v>432</v>
      </c>
      <c r="D93" s="26" t="s">
        <v>16</v>
      </c>
      <c r="E93" s="86">
        <v>1</v>
      </c>
      <c r="F93" s="30">
        <v>465.95</v>
      </c>
      <c r="G93" s="30">
        <f t="shared" si="0"/>
        <v>559.14</v>
      </c>
      <c r="H93" s="31">
        <f t="shared" si="1"/>
        <v>559.14</v>
      </c>
    </row>
    <row r="94" spans="1:8" ht="51.75" customHeight="1" x14ac:dyDescent="0.2">
      <c r="A94" s="103" t="s">
        <v>440</v>
      </c>
      <c r="B94" s="26" t="s">
        <v>437</v>
      </c>
      <c r="C94" s="55" t="s">
        <v>436</v>
      </c>
      <c r="D94" s="26" t="s">
        <v>16</v>
      </c>
      <c r="E94" s="86">
        <v>1</v>
      </c>
      <c r="F94" s="30">
        <v>658.67</v>
      </c>
      <c r="G94" s="30">
        <f t="shared" si="0"/>
        <v>790.4</v>
      </c>
      <c r="H94" s="31">
        <f t="shared" si="1"/>
        <v>790.4</v>
      </c>
    </row>
    <row r="95" spans="1:8" ht="66" customHeight="1" x14ac:dyDescent="0.2">
      <c r="A95" s="103" t="s">
        <v>442</v>
      </c>
      <c r="B95" s="26" t="s">
        <v>530</v>
      </c>
      <c r="C95" s="55" t="s">
        <v>531</v>
      </c>
      <c r="D95" s="26" t="s">
        <v>16</v>
      </c>
      <c r="E95" s="86">
        <v>2</v>
      </c>
      <c r="F95" s="30">
        <v>444.85</v>
      </c>
      <c r="G95" s="30">
        <f t="shared" si="0"/>
        <v>533.82000000000005</v>
      </c>
      <c r="H95" s="31">
        <f t="shared" si="1"/>
        <v>1067.6400000000001</v>
      </c>
    </row>
    <row r="96" spans="1:8" ht="39" customHeight="1" x14ac:dyDescent="0.2">
      <c r="A96" s="103" t="s">
        <v>444</v>
      </c>
      <c r="B96" s="26" t="s">
        <v>528</v>
      </c>
      <c r="C96" s="55" t="s">
        <v>529</v>
      </c>
      <c r="D96" s="26" t="s">
        <v>16</v>
      </c>
      <c r="E96" s="86">
        <v>2</v>
      </c>
      <c r="F96" s="30">
        <v>192.06</v>
      </c>
      <c r="G96" s="30">
        <f t="shared" si="0"/>
        <v>230.47</v>
      </c>
      <c r="H96" s="31">
        <f t="shared" si="1"/>
        <v>460.94</v>
      </c>
    </row>
    <row r="97" spans="1:11" ht="42" customHeight="1" x14ac:dyDescent="0.2">
      <c r="A97" s="103" t="s">
        <v>445</v>
      </c>
      <c r="B97" s="26" t="s">
        <v>438</v>
      </c>
      <c r="C97" s="55" t="s">
        <v>439</v>
      </c>
      <c r="D97" s="26" t="s">
        <v>21</v>
      </c>
      <c r="E97" s="86">
        <v>36</v>
      </c>
      <c r="F97" s="30">
        <v>22.12</v>
      </c>
      <c r="G97" s="30">
        <f t="shared" si="0"/>
        <v>26.54</v>
      </c>
      <c r="H97" s="31">
        <f t="shared" si="1"/>
        <v>955.44</v>
      </c>
    </row>
    <row r="98" spans="1:11" ht="39" customHeight="1" x14ac:dyDescent="0.2">
      <c r="A98" s="103" t="s">
        <v>446</v>
      </c>
      <c r="B98" s="26" t="s">
        <v>449</v>
      </c>
      <c r="C98" s="55" t="s">
        <v>450</v>
      </c>
      <c r="D98" s="26" t="s">
        <v>21</v>
      </c>
      <c r="E98" s="86">
        <v>30</v>
      </c>
      <c r="F98" s="30">
        <v>12.96</v>
      </c>
      <c r="G98" s="30">
        <f t="shared" si="0"/>
        <v>15.55</v>
      </c>
      <c r="H98" s="31">
        <f t="shared" si="1"/>
        <v>466.5</v>
      </c>
    </row>
    <row r="99" spans="1:11" ht="39.75" customHeight="1" x14ac:dyDescent="0.2">
      <c r="A99" s="103" t="s">
        <v>447</v>
      </c>
      <c r="B99" s="26" t="s">
        <v>451</v>
      </c>
      <c r="C99" s="55" t="s">
        <v>452</v>
      </c>
      <c r="D99" s="26" t="s">
        <v>21</v>
      </c>
      <c r="E99" s="86">
        <v>30</v>
      </c>
      <c r="F99" s="30">
        <v>20.22</v>
      </c>
      <c r="G99" s="30">
        <f t="shared" si="0"/>
        <v>24.26</v>
      </c>
      <c r="H99" s="31">
        <f t="shared" si="1"/>
        <v>727.8</v>
      </c>
    </row>
    <row r="100" spans="1:11" ht="27.75" customHeight="1" x14ac:dyDescent="0.2">
      <c r="A100" s="103" t="s">
        <v>448</v>
      </c>
      <c r="B100" s="26" t="s">
        <v>441</v>
      </c>
      <c r="C100" s="55" t="s">
        <v>443</v>
      </c>
      <c r="D100" s="26" t="s">
        <v>16</v>
      </c>
      <c r="E100" s="86">
        <v>1</v>
      </c>
      <c r="F100" s="30">
        <v>37.06</v>
      </c>
      <c r="G100" s="30">
        <f t="shared" si="0"/>
        <v>44.47</v>
      </c>
      <c r="H100" s="31">
        <f t="shared" si="1"/>
        <v>44.47</v>
      </c>
    </row>
    <row r="101" spans="1:11" ht="26.25" customHeight="1" x14ac:dyDescent="0.2">
      <c r="A101" s="103" t="s">
        <v>453</v>
      </c>
      <c r="B101" s="77">
        <v>2831</v>
      </c>
      <c r="C101" s="66" t="s">
        <v>85</v>
      </c>
      <c r="D101" s="26" t="s">
        <v>16</v>
      </c>
      <c r="E101" s="38">
        <v>6</v>
      </c>
      <c r="F101" s="28">
        <v>1.67</v>
      </c>
      <c r="G101" s="30">
        <f t="shared" si="0"/>
        <v>2</v>
      </c>
      <c r="H101" s="31">
        <f t="shared" si="1"/>
        <v>12</v>
      </c>
    </row>
    <row r="102" spans="1:11" ht="24.95" customHeight="1" x14ac:dyDescent="0.2">
      <c r="A102" s="103" t="s">
        <v>454</v>
      </c>
      <c r="B102" s="26" t="s">
        <v>194</v>
      </c>
      <c r="C102" s="27" t="s">
        <v>79</v>
      </c>
      <c r="D102" s="29" t="s">
        <v>16</v>
      </c>
      <c r="E102" s="38">
        <v>1</v>
      </c>
      <c r="F102" s="28">
        <v>38.04</v>
      </c>
      <c r="G102" s="30">
        <f t="shared" si="0"/>
        <v>45.65</v>
      </c>
      <c r="H102" s="31">
        <f t="shared" si="1"/>
        <v>45.65</v>
      </c>
    </row>
    <row r="103" spans="1:11" ht="18" customHeight="1" x14ac:dyDescent="0.2">
      <c r="A103" s="103" t="s">
        <v>465</v>
      </c>
      <c r="B103" s="26" t="s">
        <v>195</v>
      </c>
      <c r="C103" s="27" t="s">
        <v>80</v>
      </c>
      <c r="D103" s="29" t="s">
        <v>16</v>
      </c>
      <c r="E103" s="38">
        <v>2</v>
      </c>
      <c r="F103" s="28">
        <v>6</v>
      </c>
      <c r="G103" s="30">
        <f t="shared" si="0"/>
        <v>7.2</v>
      </c>
      <c r="H103" s="31">
        <f t="shared" si="1"/>
        <v>14.4</v>
      </c>
    </row>
    <row r="104" spans="1:11" s="64" customFormat="1" ht="17.25" customHeight="1" x14ac:dyDescent="0.2">
      <c r="A104" s="36" t="s">
        <v>92</v>
      </c>
      <c r="B104" s="65"/>
      <c r="C104" s="60" t="s">
        <v>33</v>
      </c>
      <c r="D104" s="61"/>
      <c r="E104" s="62"/>
      <c r="F104" s="28"/>
      <c r="G104" s="30"/>
      <c r="H104" s="52">
        <f>SUM(H105:H121)</f>
        <v>30599.500000000004</v>
      </c>
    </row>
    <row r="105" spans="1:11" ht="63.75" customHeight="1" x14ac:dyDescent="0.2">
      <c r="A105" s="25" t="s">
        <v>132</v>
      </c>
      <c r="B105" s="26" t="s">
        <v>196</v>
      </c>
      <c r="C105" s="27" t="s">
        <v>91</v>
      </c>
      <c r="D105" s="29" t="s">
        <v>16</v>
      </c>
      <c r="E105" s="38">
        <v>1</v>
      </c>
      <c r="F105" s="28">
        <v>327.27</v>
      </c>
      <c r="G105" s="30">
        <f t="shared" si="0"/>
        <v>392.72</v>
      </c>
      <c r="H105" s="31">
        <f t="shared" si="1"/>
        <v>392.72</v>
      </c>
    </row>
    <row r="106" spans="1:11" ht="27" customHeight="1" x14ac:dyDescent="0.2">
      <c r="A106" s="25" t="s">
        <v>133</v>
      </c>
      <c r="B106" s="26" t="s">
        <v>197</v>
      </c>
      <c r="C106" s="27" t="s">
        <v>64</v>
      </c>
      <c r="D106" s="29" t="s">
        <v>16</v>
      </c>
      <c r="E106" s="38">
        <v>10</v>
      </c>
      <c r="F106" s="28">
        <v>9.15</v>
      </c>
      <c r="G106" s="30">
        <f t="shared" si="0"/>
        <v>10.98</v>
      </c>
      <c r="H106" s="31">
        <f t="shared" si="1"/>
        <v>109.8</v>
      </c>
    </row>
    <row r="107" spans="1:11" ht="27.75" customHeight="1" x14ac:dyDescent="0.2">
      <c r="A107" s="25" t="s">
        <v>134</v>
      </c>
      <c r="B107" s="26" t="s">
        <v>198</v>
      </c>
      <c r="C107" s="27" t="s">
        <v>93</v>
      </c>
      <c r="D107" s="29" t="s">
        <v>16</v>
      </c>
      <c r="E107" s="38">
        <v>5</v>
      </c>
      <c r="F107" s="28">
        <v>30.69</v>
      </c>
      <c r="G107" s="30">
        <f t="shared" si="0"/>
        <v>36.83</v>
      </c>
      <c r="H107" s="31">
        <f t="shared" si="1"/>
        <v>184.15</v>
      </c>
    </row>
    <row r="108" spans="1:11" ht="51.75" customHeight="1" x14ac:dyDescent="0.2">
      <c r="A108" s="25" t="s">
        <v>135</v>
      </c>
      <c r="B108" s="26" t="s">
        <v>199</v>
      </c>
      <c r="C108" s="27" t="s">
        <v>94</v>
      </c>
      <c r="D108" s="29" t="s">
        <v>21</v>
      </c>
      <c r="E108" s="38">
        <v>20</v>
      </c>
      <c r="F108" s="28">
        <v>8.35</v>
      </c>
      <c r="G108" s="30">
        <f t="shared" si="0"/>
        <v>10.02</v>
      </c>
      <c r="H108" s="31">
        <f t="shared" si="1"/>
        <v>200.4</v>
      </c>
    </row>
    <row r="109" spans="1:11" ht="66.75" customHeight="1" x14ac:dyDescent="0.2">
      <c r="A109" s="25" t="s">
        <v>136</v>
      </c>
      <c r="B109" s="26" t="s">
        <v>200</v>
      </c>
      <c r="C109" s="27" t="s">
        <v>37</v>
      </c>
      <c r="D109" s="29" t="s">
        <v>16</v>
      </c>
      <c r="E109" s="38">
        <v>4</v>
      </c>
      <c r="F109" s="28">
        <v>803.26</v>
      </c>
      <c r="G109" s="30">
        <f t="shared" si="0"/>
        <v>963.91</v>
      </c>
      <c r="H109" s="31">
        <f t="shared" si="1"/>
        <v>3855.64</v>
      </c>
    </row>
    <row r="110" spans="1:11" ht="66" customHeight="1" x14ac:dyDescent="0.2">
      <c r="A110" s="25" t="s">
        <v>137</v>
      </c>
      <c r="B110" s="29" t="s">
        <v>339</v>
      </c>
      <c r="C110" s="27" t="s">
        <v>340</v>
      </c>
      <c r="D110" s="29" t="s">
        <v>16</v>
      </c>
      <c r="E110" s="85">
        <v>3</v>
      </c>
      <c r="F110" s="78">
        <v>615.16999999999996</v>
      </c>
      <c r="G110" s="30">
        <f t="shared" si="0"/>
        <v>738.2</v>
      </c>
      <c r="H110" s="31">
        <f t="shared" si="1"/>
        <v>2214.6</v>
      </c>
      <c r="I110" s="57"/>
      <c r="J110" s="57"/>
      <c r="K110" s="57"/>
    </row>
    <row r="111" spans="1:11" ht="66" customHeight="1" x14ac:dyDescent="0.2">
      <c r="A111" s="25" t="s">
        <v>138</v>
      </c>
      <c r="B111" s="29" t="s">
        <v>394</v>
      </c>
      <c r="C111" s="27" t="s">
        <v>395</v>
      </c>
      <c r="D111" s="29" t="s">
        <v>16</v>
      </c>
      <c r="E111" s="85">
        <v>3</v>
      </c>
      <c r="F111" s="76">
        <v>120.56</v>
      </c>
      <c r="G111" s="30">
        <f t="shared" si="0"/>
        <v>144.66999999999999</v>
      </c>
      <c r="H111" s="31">
        <f t="shared" si="1"/>
        <v>434.01</v>
      </c>
      <c r="I111" s="57"/>
      <c r="J111" s="57"/>
      <c r="K111" s="57"/>
    </row>
    <row r="112" spans="1:11" ht="69.75" customHeight="1" x14ac:dyDescent="0.2">
      <c r="A112" s="25" t="s">
        <v>139</v>
      </c>
      <c r="B112" s="26" t="s">
        <v>201</v>
      </c>
      <c r="C112" s="55" t="s">
        <v>34</v>
      </c>
      <c r="D112" s="26" t="s">
        <v>16</v>
      </c>
      <c r="E112" s="28">
        <v>11</v>
      </c>
      <c r="F112" s="76">
        <v>237.03</v>
      </c>
      <c r="G112" s="30">
        <f t="shared" si="0"/>
        <v>284.44</v>
      </c>
      <c r="H112" s="31">
        <f t="shared" si="1"/>
        <v>3128.84</v>
      </c>
      <c r="I112" s="57"/>
      <c r="J112" s="57"/>
      <c r="K112" s="57"/>
    </row>
    <row r="113" spans="1:11" ht="40.5" customHeight="1" x14ac:dyDescent="0.2">
      <c r="A113" s="25" t="s">
        <v>140</v>
      </c>
      <c r="B113" s="26" t="s">
        <v>456</v>
      </c>
      <c r="C113" s="55" t="s">
        <v>455</v>
      </c>
      <c r="D113" s="26" t="s">
        <v>458</v>
      </c>
      <c r="E113" s="86">
        <v>4</v>
      </c>
      <c r="F113" s="76">
        <v>305.24</v>
      </c>
      <c r="G113" s="30">
        <f t="shared" si="0"/>
        <v>366.29</v>
      </c>
      <c r="H113" s="31">
        <f t="shared" si="1"/>
        <v>1465.16</v>
      </c>
      <c r="I113" s="57"/>
      <c r="J113" s="57"/>
      <c r="K113" s="57"/>
    </row>
    <row r="114" spans="1:11" ht="29.25" customHeight="1" x14ac:dyDescent="0.2">
      <c r="A114" s="25" t="s">
        <v>141</v>
      </c>
      <c r="B114" s="26" t="s">
        <v>203</v>
      </c>
      <c r="C114" s="27" t="s">
        <v>96</v>
      </c>
      <c r="D114" s="29" t="s">
        <v>16</v>
      </c>
      <c r="E114" s="38">
        <v>4</v>
      </c>
      <c r="F114" s="28">
        <v>190</v>
      </c>
      <c r="G114" s="30">
        <f t="shared" si="0"/>
        <v>228</v>
      </c>
      <c r="H114" s="31">
        <f t="shared" si="1"/>
        <v>912</v>
      </c>
    </row>
    <row r="115" spans="1:11" ht="71.25" customHeight="1" x14ac:dyDescent="0.2">
      <c r="A115" s="25" t="s">
        <v>142</v>
      </c>
      <c r="B115" s="26" t="s">
        <v>204</v>
      </c>
      <c r="C115" s="27" t="s">
        <v>63</v>
      </c>
      <c r="D115" s="29" t="s">
        <v>16</v>
      </c>
      <c r="E115" s="38">
        <v>3</v>
      </c>
      <c r="F115" s="76">
        <v>303.73</v>
      </c>
      <c r="G115" s="30">
        <f t="shared" si="0"/>
        <v>364.48</v>
      </c>
      <c r="H115" s="31">
        <f t="shared" si="1"/>
        <v>1093.44</v>
      </c>
    </row>
    <row r="116" spans="1:11" ht="66.75" customHeight="1" x14ac:dyDescent="0.2">
      <c r="A116" s="25" t="s">
        <v>143</v>
      </c>
      <c r="B116" s="26" t="s">
        <v>344</v>
      </c>
      <c r="C116" s="27" t="s">
        <v>345</v>
      </c>
      <c r="D116" s="29" t="s">
        <v>16</v>
      </c>
      <c r="E116" s="38">
        <v>3</v>
      </c>
      <c r="F116" s="76">
        <v>391.89</v>
      </c>
      <c r="G116" s="30">
        <f t="shared" si="0"/>
        <v>470.27</v>
      </c>
      <c r="H116" s="31">
        <f t="shared" si="1"/>
        <v>1410.81</v>
      </c>
    </row>
    <row r="117" spans="1:11" ht="65.25" customHeight="1" x14ac:dyDescent="0.2">
      <c r="A117" s="25" t="s">
        <v>144</v>
      </c>
      <c r="B117" s="26" t="s">
        <v>342</v>
      </c>
      <c r="C117" s="27" t="s">
        <v>343</v>
      </c>
      <c r="D117" s="29" t="s">
        <v>16</v>
      </c>
      <c r="E117" s="38">
        <v>5</v>
      </c>
      <c r="F117" s="28">
        <v>472.45</v>
      </c>
      <c r="G117" s="30">
        <f>ROUND(F117*1.2,2)</f>
        <v>566.94000000000005</v>
      </c>
      <c r="H117" s="31">
        <f>ROUND(E117*G117,2)</f>
        <v>2834.7</v>
      </c>
    </row>
    <row r="118" spans="1:11" ht="30.75" customHeight="1" x14ac:dyDescent="0.2">
      <c r="A118" s="25" t="s">
        <v>334</v>
      </c>
      <c r="B118" s="26" t="s">
        <v>399</v>
      </c>
      <c r="C118" s="27" t="s">
        <v>400</v>
      </c>
      <c r="D118" s="29" t="s">
        <v>16</v>
      </c>
      <c r="E118" s="38">
        <v>3</v>
      </c>
      <c r="F118" s="28">
        <v>276.06</v>
      </c>
      <c r="G118" s="30">
        <f>ROUND(F118*1.2,2)</f>
        <v>331.27</v>
      </c>
      <c r="H118" s="31">
        <f>ROUND(E118*G118,2)</f>
        <v>993.81</v>
      </c>
    </row>
    <row r="119" spans="1:11" s="124" customFormat="1" ht="52.5" customHeight="1" x14ac:dyDescent="0.2">
      <c r="A119" s="25" t="s">
        <v>397</v>
      </c>
      <c r="B119" s="26" t="s">
        <v>102</v>
      </c>
      <c r="C119" s="27" t="s">
        <v>103</v>
      </c>
      <c r="D119" s="122" t="s">
        <v>16</v>
      </c>
      <c r="E119" s="123">
        <v>48</v>
      </c>
      <c r="F119" s="28">
        <v>191.63</v>
      </c>
      <c r="G119" s="30">
        <f>ROUND(F119*1.2,2)</f>
        <v>229.96</v>
      </c>
      <c r="H119" s="31">
        <f>ROUND(E119*G119,2)</f>
        <v>11038.08</v>
      </c>
    </row>
    <row r="120" spans="1:11" ht="25.5" customHeight="1" x14ac:dyDescent="0.2">
      <c r="A120" s="25" t="s">
        <v>398</v>
      </c>
      <c r="B120" s="26" t="s">
        <v>206</v>
      </c>
      <c r="C120" s="27" t="s">
        <v>95</v>
      </c>
      <c r="D120" s="29" t="s">
        <v>16</v>
      </c>
      <c r="E120" s="38">
        <v>8</v>
      </c>
      <c r="F120" s="28">
        <v>6.02</v>
      </c>
      <c r="G120" s="30">
        <f t="shared" si="0"/>
        <v>7.22</v>
      </c>
      <c r="H120" s="31">
        <f t="shared" si="1"/>
        <v>57.76</v>
      </c>
    </row>
    <row r="121" spans="1:11" ht="29.25" customHeight="1" x14ac:dyDescent="0.2">
      <c r="A121" s="25" t="s">
        <v>457</v>
      </c>
      <c r="B121" s="37" t="s">
        <v>310</v>
      </c>
      <c r="C121" s="27" t="s">
        <v>311</v>
      </c>
      <c r="D121" s="29" t="s">
        <v>16</v>
      </c>
      <c r="E121" s="38">
        <v>1</v>
      </c>
      <c r="F121" s="28">
        <v>227.98</v>
      </c>
      <c r="G121" s="30">
        <f>ROUND(F121*1.2,2)</f>
        <v>273.58</v>
      </c>
      <c r="H121" s="31">
        <f>ROUND(E121*G121,2)</f>
        <v>273.58</v>
      </c>
    </row>
    <row r="122" spans="1:11" s="64" customFormat="1" ht="19.5" customHeight="1" x14ac:dyDescent="0.2">
      <c r="A122" s="36" t="s">
        <v>35</v>
      </c>
      <c r="B122" s="65"/>
      <c r="C122" s="59" t="s">
        <v>36</v>
      </c>
      <c r="D122" s="61"/>
      <c r="E122" s="62"/>
      <c r="F122" s="28"/>
      <c r="G122" s="30"/>
      <c r="H122" s="52">
        <f>SUM(H123:H138)</f>
        <v>37615.270000000004</v>
      </c>
    </row>
    <row r="123" spans="1:11" ht="66" customHeight="1" x14ac:dyDescent="0.2">
      <c r="A123" s="25" t="s">
        <v>540</v>
      </c>
      <c r="B123" s="26" t="s">
        <v>207</v>
      </c>
      <c r="C123" s="27" t="s">
        <v>104</v>
      </c>
      <c r="D123" s="29" t="s">
        <v>16</v>
      </c>
      <c r="E123" s="38">
        <v>4</v>
      </c>
      <c r="F123" s="28">
        <v>409.37</v>
      </c>
      <c r="G123" s="30">
        <f t="shared" si="0"/>
        <v>491.24</v>
      </c>
      <c r="H123" s="31">
        <f t="shared" si="1"/>
        <v>1964.96</v>
      </c>
    </row>
    <row r="124" spans="1:11" ht="42" customHeight="1" x14ac:dyDescent="0.2">
      <c r="A124" s="25" t="s">
        <v>146</v>
      </c>
      <c r="B124" s="29" t="s">
        <v>341</v>
      </c>
      <c r="C124" s="27" t="s">
        <v>309</v>
      </c>
      <c r="D124" s="29" t="s">
        <v>19</v>
      </c>
      <c r="E124" s="38">
        <v>2.88</v>
      </c>
      <c r="F124" s="28">
        <v>864.48</v>
      </c>
      <c r="G124" s="30">
        <f>ROUND(F124*1.2,2)</f>
        <v>1037.3800000000001</v>
      </c>
      <c r="H124" s="31">
        <f>ROUND(E124*G124,2)</f>
        <v>2987.65</v>
      </c>
    </row>
    <row r="125" spans="1:11" s="69" customFormat="1" ht="40.5" customHeight="1" x14ac:dyDescent="0.2">
      <c r="A125" s="25" t="s">
        <v>147</v>
      </c>
      <c r="B125" s="29" t="s">
        <v>358</v>
      </c>
      <c r="C125" s="67" t="s">
        <v>357</v>
      </c>
      <c r="D125" s="29" t="s">
        <v>16</v>
      </c>
      <c r="E125" s="38">
        <v>6</v>
      </c>
      <c r="F125" s="68">
        <v>417.14</v>
      </c>
      <c r="G125" s="37">
        <f>ROUND(F125*1.2,2)</f>
        <v>500.57</v>
      </c>
      <c r="H125" s="37">
        <f>ROUND(E125*G125,2)</f>
        <v>3003.42</v>
      </c>
    </row>
    <row r="126" spans="1:11" s="69" customFormat="1" ht="42" customHeight="1" x14ac:dyDescent="0.2">
      <c r="A126" s="25" t="s">
        <v>148</v>
      </c>
      <c r="B126" s="29" t="s">
        <v>359</v>
      </c>
      <c r="C126" s="67" t="s">
        <v>360</v>
      </c>
      <c r="D126" s="29" t="s">
        <v>16</v>
      </c>
      <c r="E126" s="38">
        <v>1</v>
      </c>
      <c r="F126" s="68">
        <v>412.3</v>
      </c>
      <c r="G126" s="37">
        <f t="shared" ref="G126:G131" si="6">ROUND(F126*1.2,2)</f>
        <v>494.76</v>
      </c>
      <c r="H126" s="37">
        <f t="shared" ref="H126:H131" si="7">ROUND(E126*G126,2)</f>
        <v>494.76</v>
      </c>
    </row>
    <row r="127" spans="1:11" s="69" customFormat="1" ht="39" customHeight="1" x14ac:dyDescent="0.2">
      <c r="A127" s="25" t="s">
        <v>149</v>
      </c>
      <c r="B127" s="29" t="s">
        <v>362</v>
      </c>
      <c r="C127" s="70" t="s">
        <v>361</v>
      </c>
      <c r="D127" s="29" t="s">
        <v>16</v>
      </c>
      <c r="E127" s="38">
        <v>2</v>
      </c>
      <c r="F127" s="68">
        <v>407.47</v>
      </c>
      <c r="G127" s="37">
        <f t="shared" si="6"/>
        <v>488.96</v>
      </c>
      <c r="H127" s="37">
        <f t="shared" si="7"/>
        <v>977.92</v>
      </c>
    </row>
    <row r="128" spans="1:11" s="69" customFormat="1" ht="39" customHeight="1" x14ac:dyDescent="0.2">
      <c r="A128" s="25" t="s">
        <v>150</v>
      </c>
      <c r="B128" s="29" t="s">
        <v>364</v>
      </c>
      <c r="C128" s="67" t="s">
        <v>363</v>
      </c>
      <c r="D128" s="29" t="s">
        <v>16</v>
      </c>
      <c r="E128" s="38">
        <v>1</v>
      </c>
      <c r="F128" s="68">
        <v>639.47</v>
      </c>
      <c r="G128" s="37">
        <f t="shared" si="6"/>
        <v>767.36</v>
      </c>
      <c r="H128" s="37">
        <f t="shared" si="7"/>
        <v>767.36</v>
      </c>
    </row>
    <row r="129" spans="1:8" s="69" customFormat="1" ht="88.5" customHeight="1" x14ac:dyDescent="0.2">
      <c r="A129" s="25" t="s">
        <v>151</v>
      </c>
      <c r="B129" s="29" t="s">
        <v>534</v>
      </c>
      <c r="C129" s="67" t="s">
        <v>533</v>
      </c>
      <c r="D129" s="29" t="s">
        <v>19</v>
      </c>
      <c r="E129" s="38">
        <v>1</v>
      </c>
      <c r="F129" s="68">
        <v>876.44</v>
      </c>
      <c r="G129" s="37">
        <f t="shared" si="6"/>
        <v>1051.73</v>
      </c>
      <c r="H129" s="37">
        <f t="shared" si="7"/>
        <v>1051.73</v>
      </c>
    </row>
    <row r="130" spans="1:8" ht="51" customHeight="1" x14ac:dyDescent="0.2">
      <c r="A130" s="25" t="s">
        <v>152</v>
      </c>
      <c r="B130" s="26" t="s">
        <v>209</v>
      </c>
      <c r="C130" s="27" t="s">
        <v>277</v>
      </c>
      <c r="D130" s="29" t="s">
        <v>16</v>
      </c>
      <c r="E130" s="38">
        <v>13</v>
      </c>
      <c r="F130" s="28">
        <v>300.20999999999998</v>
      </c>
      <c r="G130" s="30">
        <f t="shared" si="6"/>
        <v>360.25</v>
      </c>
      <c r="H130" s="31">
        <f t="shared" si="7"/>
        <v>4683.25</v>
      </c>
    </row>
    <row r="131" spans="1:8" ht="79.5" customHeight="1" x14ac:dyDescent="0.2">
      <c r="A131" s="25" t="s">
        <v>153</v>
      </c>
      <c r="B131" s="26" t="s">
        <v>476</v>
      </c>
      <c r="C131" s="125" t="s">
        <v>477</v>
      </c>
      <c r="D131" s="29" t="s">
        <v>16</v>
      </c>
      <c r="E131" s="38">
        <v>1</v>
      </c>
      <c r="F131" s="28">
        <v>24.96</v>
      </c>
      <c r="G131" s="30">
        <f t="shared" si="6"/>
        <v>29.95</v>
      </c>
      <c r="H131" s="31">
        <f t="shared" si="7"/>
        <v>29.95</v>
      </c>
    </row>
    <row r="132" spans="1:8" ht="50.25" customHeight="1" x14ac:dyDescent="0.2">
      <c r="A132" s="25" t="s">
        <v>154</v>
      </c>
      <c r="B132" s="26" t="s">
        <v>368</v>
      </c>
      <c r="C132" s="27" t="s">
        <v>369</v>
      </c>
      <c r="D132" s="29" t="s">
        <v>19</v>
      </c>
      <c r="E132" s="38">
        <v>17.670000000000002</v>
      </c>
      <c r="F132" s="28">
        <v>330.38</v>
      </c>
      <c r="G132" s="30">
        <f t="shared" ref="G132:G158" si="8">ROUND(F132*1.2,2)</f>
        <v>396.46</v>
      </c>
      <c r="H132" s="31">
        <f t="shared" ref="H132:H158" si="9">ROUND(E132*G132,2)</f>
        <v>7005.45</v>
      </c>
    </row>
    <row r="133" spans="1:8" ht="39.75" customHeight="1" x14ac:dyDescent="0.2">
      <c r="A133" s="25" t="s">
        <v>155</v>
      </c>
      <c r="B133" s="26" t="s">
        <v>374</v>
      </c>
      <c r="C133" s="27" t="s">
        <v>375</v>
      </c>
      <c r="D133" s="29" t="s">
        <v>250</v>
      </c>
      <c r="E133" s="38">
        <v>1.2</v>
      </c>
      <c r="F133" s="28">
        <v>324.02</v>
      </c>
      <c r="G133" s="30">
        <f t="shared" si="8"/>
        <v>388.82</v>
      </c>
      <c r="H133" s="31">
        <f t="shared" si="9"/>
        <v>466.58</v>
      </c>
    </row>
    <row r="134" spans="1:8" ht="38.25" customHeight="1" x14ac:dyDescent="0.2">
      <c r="A134" s="25" t="s">
        <v>241</v>
      </c>
      <c r="B134" s="26" t="s">
        <v>373</v>
      </c>
      <c r="C134" s="27" t="s">
        <v>372</v>
      </c>
      <c r="D134" s="29" t="s">
        <v>19</v>
      </c>
      <c r="E134" s="38">
        <v>1.56</v>
      </c>
      <c r="F134" s="28">
        <v>280.32</v>
      </c>
      <c r="G134" s="30">
        <f t="shared" si="8"/>
        <v>336.38</v>
      </c>
      <c r="H134" s="31">
        <f t="shared" si="9"/>
        <v>524.75</v>
      </c>
    </row>
    <row r="135" spans="1:8" ht="63.75" customHeight="1" x14ac:dyDescent="0.2">
      <c r="A135" s="25" t="s">
        <v>242</v>
      </c>
      <c r="B135" s="26" t="s">
        <v>210</v>
      </c>
      <c r="C135" s="27" t="s">
        <v>98</v>
      </c>
      <c r="D135" s="29" t="s">
        <v>19</v>
      </c>
      <c r="E135" s="38">
        <v>19.63</v>
      </c>
      <c r="F135" s="28">
        <v>445.8</v>
      </c>
      <c r="G135" s="30">
        <f t="shared" si="8"/>
        <v>534.96</v>
      </c>
      <c r="H135" s="31">
        <f t="shared" si="9"/>
        <v>10501.26</v>
      </c>
    </row>
    <row r="136" spans="1:8" ht="24.95" customHeight="1" x14ac:dyDescent="0.2">
      <c r="A136" s="25" t="s">
        <v>478</v>
      </c>
      <c r="B136" s="26" t="s">
        <v>376</v>
      </c>
      <c r="C136" s="27" t="s">
        <v>377</v>
      </c>
      <c r="D136" s="29" t="s">
        <v>19</v>
      </c>
      <c r="E136" s="38">
        <v>20.32</v>
      </c>
      <c r="F136" s="28">
        <v>72</v>
      </c>
      <c r="G136" s="30">
        <f t="shared" si="8"/>
        <v>86.4</v>
      </c>
      <c r="H136" s="31">
        <f t="shared" si="9"/>
        <v>1755.65</v>
      </c>
    </row>
    <row r="137" spans="1:8" ht="54.75" customHeight="1" x14ac:dyDescent="0.2">
      <c r="A137" s="25" t="s">
        <v>370</v>
      </c>
      <c r="B137" s="26" t="s">
        <v>304</v>
      </c>
      <c r="C137" s="27" t="s">
        <v>305</v>
      </c>
      <c r="D137" s="29" t="s">
        <v>21</v>
      </c>
      <c r="E137" s="38">
        <v>12.1</v>
      </c>
      <c r="F137" s="28">
        <v>38.6</v>
      </c>
      <c r="G137" s="30">
        <f t="shared" si="8"/>
        <v>46.32</v>
      </c>
      <c r="H137" s="31">
        <f t="shared" si="9"/>
        <v>560.47</v>
      </c>
    </row>
    <row r="138" spans="1:8" ht="52.5" customHeight="1" x14ac:dyDescent="0.2">
      <c r="A138" s="25" t="s">
        <v>371</v>
      </c>
      <c r="B138" s="26" t="s">
        <v>307</v>
      </c>
      <c r="C138" s="27" t="s">
        <v>306</v>
      </c>
      <c r="D138" s="29" t="s">
        <v>21</v>
      </c>
      <c r="E138" s="38">
        <v>18.2</v>
      </c>
      <c r="F138" s="28">
        <v>38.47</v>
      </c>
      <c r="G138" s="30">
        <f t="shared" si="8"/>
        <v>46.16</v>
      </c>
      <c r="H138" s="31">
        <f t="shared" si="9"/>
        <v>840.11</v>
      </c>
    </row>
    <row r="139" spans="1:8" ht="15" customHeight="1" x14ac:dyDescent="0.2">
      <c r="A139" s="36" t="s">
        <v>99</v>
      </c>
      <c r="B139" s="59"/>
      <c r="C139" s="59" t="s">
        <v>26</v>
      </c>
      <c r="D139" s="29"/>
      <c r="E139" s="38"/>
      <c r="F139" s="28"/>
      <c r="G139" s="30"/>
      <c r="H139" s="52">
        <f>SUM(H140:H147)</f>
        <v>42396.880000000005</v>
      </c>
    </row>
    <row r="140" spans="1:8" ht="43.5" customHeight="1" x14ac:dyDescent="0.2">
      <c r="A140" s="25" t="s">
        <v>156</v>
      </c>
      <c r="B140" s="26" t="s">
        <v>211</v>
      </c>
      <c r="C140" s="27" t="s">
        <v>168</v>
      </c>
      <c r="D140" s="29" t="s">
        <v>19</v>
      </c>
      <c r="E140" s="38">
        <v>310.66000000000003</v>
      </c>
      <c r="F140" s="28">
        <v>7.82</v>
      </c>
      <c r="G140" s="30">
        <f t="shared" si="8"/>
        <v>9.3800000000000008</v>
      </c>
      <c r="H140" s="31">
        <f t="shared" si="9"/>
        <v>2913.99</v>
      </c>
    </row>
    <row r="141" spans="1:8" ht="54" customHeight="1" x14ac:dyDescent="0.2">
      <c r="A141" s="25" t="s">
        <v>157</v>
      </c>
      <c r="B141" s="26" t="s">
        <v>212</v>
      </c>
      <c r="C141" s="27" t="s">
        <v>166</v>
      </c>
      <c r="D141" s="29" t="s">
        <v>19</v>
      </c>
      <c r="E141" s="38">
        <v>216.54</v>
      </c>
      <c r="F141" s="28">
        <v>23.09</v>
      </c>
      <c r="G141" s="30">
        <f t="shared" si="8"/>
        <v>27.71</v>
      </c>
      <c r="H141" s="31">
        <f t="shared" si="9"/>
        <v>6000.32</v>
      </c>
    </row>
    <row r="142" spans="1:8" ht="53.25" customHeight="1" x14ac:dyDescent="0.2">
      <c r="A142" s="25" t="s">
        <v>158</v>
      </c>
      <c r="B142" s="26" t="s">
        <v>213</v>
      </c>
      <c r="C142" s="27" t="s">
        <v>170</v>
      </c>
      <c r="D142" s="29" t="s">
        <v>19</v>
      </c>
      <c r="E142" s="38">
        <v>216.54</v>
      </c>
      <c r="F142" s="28">
        <v>24.51</v>
      </c>
      <c r="G142" s="30">
        <f t="shared" ref="G142:G147" si="10">ROUND(F142*1.2,2)</f>
        <v>29.41</v>
      </c>
      <c r="H142" s="31">
        <f t="shared" ref="H142:H147" si="11">ROUND(E142*G142,2)</f>
        <v>6368.44</v>
      </c>
    </row>
    <row r="143" spans="1:8" ht="52.5" customHeight="1" x14ac:dyDescent="0.2">
      <c r="A143" s="25" t="s">
        <v>159</v>
      </c>
      <c r="B143" s="26" t="s">
        <v>214</v>
      </c>
      <c r="C143" s="27" t="s">
        <v>163</v>
      </c>
      <c r="D143" s="29" t="s">
        <v>19</v>
      </c>
      <c r="E143" s="38">
        <v>310.66000000000003</v>
      </c>
      <c r="F143" s="28">
        <v>41.78</v>
      </c>
      <c r="G143" s="30">
        <f t="shared" si="10"/>
        <v>50.14</v>
      </c>
      <c r="H143" s="31">
        <f t="shared" si="11"/>
        <v>15576.49</v>
      </c>
    </row>
    <row r="144" spans="1:8" ht="27" customHeight="1" x14ac:dyDescent="0.2">
      <c r="A144" s="25" t="s">
        <v>169</v>
      </c>
      <c r="B144" s="26" t="s">
        <v>215</v>
      </c>
      <c r="C144" s="27" t="s">
        <v>164</v>
      </c>
      <c r="D144" s="29" t="s">
        <v>21</v>
      </c>
      <c r="E144" s="38">
        <v>120</v>
      </c>
      <c r="F144" s="28">
        <v>17.96</v>
      </c>
      <c r="G144" s="30">
        <f t="shared" si="10"/>
        <v>21.55</v>
      </c>
      <c r="H144" s="31">
        <f t="shared" si="11"/>
        <v>2586</v>
      </c>
    </row>
    <row r="145" spans="1:8" ht="37.5" customHeight="1" x14ac:dyDescent="0.2">
      <c r="A145" s="25" t="s">
        <v>482</v>
      </c>
      <c r="B145" s="26" t="s">
        <v>484</v>
      </c>
      <c r="C145" s="27" t="s">
        <v>481</v>
      </c>
      <c r="D145" s="29" t="s">
        <v>21</v>
      </c>
      <c r="E145" s="38">
        <v>45</v>
      </c>
      <c r="F145" s="28">
        <v>57.62</v>
      </c>
      <c r="G145" s="30">
        <f t="shared" si="10"/>
        <v>69.14</v>
      </c>
      <c r="H145" s="31">
        <f t="shared" si="11"/>
        <v>3111.3</v>
      </c>
    </row>
    <row r="146" spans="1:8" ht="29.25" customHeight="1" x14ac:dyDescent="0.2">
      <c r="A146" s="25" t="s">
        <v>483</v>
      </c>
      <c r="B146" s="79" t="s">
        <v>216</v>
      </c>
      <c r="C146" s="66" t="s">
        <v>165</v>
      </c>
      <c r="D146" s="77" t="s">
        <v>21</v>
      </c>
      <c r="E146" s="38">
        <v>18</v>
      </c>
      <c r="F146" s="28">
        <v>28.42</v>
      </c>
      <c r="G146" s="30">
        <f t="shared" si="10"/>
        <v>34.1</v>
      </c>
      <c r="H146" s="31">
        <f t="shared" si="11"/>
        <v>613.79999999999995</v>
      </c>
    </row>
    <row r="147" spans="1:8" ht="66" customHeight="1" x14ac:dyDescent="0.2">
      <c r="A147" s="25" t="s">
        <v>518</v>
      </c>
      <c r="B147" s="79" t="s">
        <v>520</v>
      </c>
      <c r="C147" s="66" t="s">
        <v>519</v>
      </c>
      <c r="D147" s="77" t="s">
        <v>19</v>
      </c>
      <c r="E147" s="38">
        <v>66</v>
      </c>
      <c r="F147" s="28">
        <v>65.989999999999995</v>
      </c>
      <c r="G147" s="30">
        <f t="shared" si="10"/>
        <v>79.19</v>
      </c>
      <c r="H147" s="31">
        <f t="shared" si="11"/>
        <v>5226.54</v>
      </c>
    </row>
    <row r="148" spans="1:8" ht="17.25" customHeight="1" x14ac:dyDescent="0.2">
      <c r="A148" s="36" t="s">
        <v>100</v>
      </c>
      <c r="B148" s="26"/>
      <c r="C148" s="59" t="s">
        <v>39</v>
      </c>
      <c r="D148" s="29"/>
      <c r="E148" s="38"/>
      <c r="F148" s="28"/>
      <c r="G148" s="30"/>
      <c r="H148" s="52">
        <f>SUM(H149:H154)</f>
        <v>12363.97</v>
      </c>
    </row>
    <row r="149" spans="1:8" ht="77.25" customHeight="1" x14ac:dyDescent="0.2">
      <c r="A149" s="25" t="s">
        <v>41</v>
      </c>
      <c r="B149" s="26" t="s">
        <v>217</v>
      </c>
      <c r="C149" s="27" t="s">
        <v>65</v>
      </c>
      <c r="D149" s="29" t="s">
        <v>19</v>
      </c>
      <c r="E149" s="38">
        <v>118.89</v>
      </c>
      <c r="F149" s="28">
        <v>23.67</v>
      </c>
      <c r="G149" s="30">
        <f t="shared" si="8"/>
        <v>28.4</v>
      </c>
      <c r="H149" s="31">
        <f t="shared" si="9"/>
        <v>3376.48</v>
      </c>
    </row>
    <row r="150" spans="1:8" ht="54" customHeight="1" x14ac:dyDescent="0.2">
      <c r="A150" s="25" t="s">
        <v>45</v>
      </c>
      <c r="B150" s="29" t="s">
        <v>218</v>
      </c>
      <c r="C150" s="27" t="s">
        <v>40</v>
      </c>
      <c r="D150" s="29" t="s">
        <v>19</v>
      </c>
      <c r="E150" s="38">
        <v>238.8</v>
      </c>
      <c r="F150" s="28">
        <v>7.1</v>
      </c>
      <c r="G150" s="30">
        <f t="shared" si="8"/>
        <v>8.52</v>
      </c>
      <c r="H150" s="31">
        <f>ROUND(E150*G150,2)</f>
        <v>2034.58</v>
      </c>
    </row>
    <row r="151" spans="1:8" ht="56.25" customHeight="1" x14ac:dyDescent="0.2">
      <c r="A151" s="25" t="s">
        <v>47</v>
      </c>
      <c r="B151" s="29" t="s">
        <v>301</v>
      </c>
      <c r="C151" s="27" t="s">
        <v>300</v>
      </c>
      <c r="D151" s="29" t="s">
        <v>19</v>
      </c>
      <c r="E151" s="38">
        <v>317.04000000000002</v>
      </c>
      <c r="F151" s="28">
        <v>9.89</v>
      </c>
      <c r="G151" s="30">
        <f t="shared" si="8"/>
        <v>11.87</v>
      </c>
      <c r="H151" s="31">
        <f>ROUND(E151*G151,2)</f>
        <v>3763.26</v>
      </c>
    </row>
    <row r="152" spans="1:8" ht="58.5" customHeight="1" x14ac:dyDescent="0.2">
      <c r="A152" s="25" t="s">
        <v>57</v>
      </c>
      <c r="B152" s="29" t="s">
        <v>219</v>
      </c>
      <c r="C152" s="27" t="s">
        <v>46</v>
      </c>
      <c r="D152" s="29" t="s">
        <v>19</v>
      </c>
      <c r="E152" s="38">
        <v>66.44</v>
      </c>
      <c r="F152" s="28">
        <v>14.2</v>
      </c>
      <c r="G152" s="30">
        <f t="shared" si="8"/>
        <v>17.04</v>
      </c>
      <c r="H152" s="31">
        <f t="shared" si="9"/>
        <v>1132.1400000000001</v>
      </c>
    </row>
    <row r="153" spans="1:8" ht="76.5" customHeight="1" x14ac:dyDescent="0.2">
      <c r="A153" s="25" t="s">
        <v>160</v>
      </c>
      <c r="B153" s="29" t="s">
        <v>220</v>
      </c>
      <c r="C153" s="27" t="s">
        <v>48</v>
      </c>
      <c r="D153" s="29" t="s">
        <v>19</v>
      </c>
      <c r="E153" s="38">
        <v>44.52</v>
      </c>
      <c r="F153" s="28">
        <v>31.83</v>
      </c>
      <c r="G153" s="30">
        <f t="shared" si="8"/>
        <v>38.200000000000003</v>
      </c>
      <c r="H153" s="31">
        <f t="shared" si="9"/>
        <v>1700.66</v>
      </c>
    </row>
    <row r="154" spans="1:8" ht="30.75" customHeight="1" x14ac:dyDescent="0.2">
      <c r="A154" s="25" t="s">
        <v>161</v>
      </c>
      <c r="B154" s="29" t="s">
        <v>302</v>
      </c>
      <c r="C154" s="27" t="s">
        <v>303</v>
      </c>
      <c r="D154" s="29" t="s">
        <v>19</v>
      </c>
      <c r="E154" s="38">
        <v>24.92</v>
      </c>
      <c r="F154" s="28">
        <v>11.93</v>
      </c>
      <c r="G154" s="30">
        <f t="shared" si="8"/>
        <v>14.32</v>
      </c>
      <c r="H154" s="31">
        <f t="shared" si="9"/>
        <v>356.85</v>
      </c>
    </row>
    <row r="155" spans="1:8" ht="21" customHeight="1" x14ac:dyDescent="0.2">
      <c r="A155" s="36" t="s">
        <v>312</v>
      </c>
      <c r="B155" s="59"/>
      <c r="C155" s="59" t="s">
        <v>324</v>
      </c>
      <c r="D155" s="29"/>
      <c r="E155" s="38"/>
      <c r="F155" s="28"/>
      <c r="G155" s="30"/>
      <c r="H155" s="52">
        <f>SUM(H156:H163)</f>
        <v>11042.67</v>
      </c>
    </row>
    <row r="156" spans="1:8" ht="52.5" customHeight="1" x14ac:dyDescent="0.2">
      <c r="A156" s="25" t="s">
        <v>313</v>
      </c>
      <c r="B156" s="37" t="s">
        <v>318</v>
      </c>
      <c r="C156" s="27" t="s">
        <v>317</v>
      </c>
      <c r="D156" s="29" t="s">
        <v>19</v>
      </c>
      <c r="E156" s="38">
        <v>2.3199999999999998</v>
      </c>
      <c r="F156" s="28">
        <v>316.76</v>
      </c>
      <c r="G156" s="30">
        <f t="shared" si="8"/>
        <v>380.11</v>
      </c>
      <c r="H156" s="31">
        <f t="shared" si="9"/>
        <v>881.86</v>
      </c>
    </row>
    <row r="157" spans="1:8" ht="51" customHeight="1" x14ac:dyDescent="0.2">
      <c r="A157" s="25" t="s">
        <v>314</v>
      </c>
      <c r="B157" s="37" t="s">
        <v>319</v>
      </c>
      <c r="C157" s="27" t="s">
        <v>320</v>
      </c>
      <c r="D157" s="29" t="s">
        <v>21</v>
      </c>
      <c r="E157" s="38">
        <v>2</v>
      </c>
      <c r="F157" s="28">
        <v>235</v>
      </c>
      <c r="G157" s="30">
        <f t="shared" si="8"/>
        <v>282</v>
      </c>
      <c r="H157" s="31">
        <f t="shared" si="9"/>
        <v>564</v>
      </c>
    </row>
    <row r="158" spans="1:8" ht="81.75" customHeight="1" x14ac:dyDescent="0.2">
      <c r="A158" s="25" t="s">
        <v>315</v>
      </c>
      <c r="B158" s="37" t="s">
        <v>321</v>
      </c>
      <c r="C158" s="27" t="s">
        <v>322</v>
      </c>
      <c r="D158" s="29" t="s">
        <v>16</v>
      </c>
      <c r="E158" s="38">
        <v>1</v>
      </c>
      <c r="F158" s="28">
        <v>596.91</v>
      </c>
      <c r="G158" s="30">
        <f t="shared" si="8"/>
        <v>716.29</v>
      </c>
      <c r="H158" s="31">
        <f t="shared" si="9"/>
        <v>716.29</v>
      </c>
    </row>
    <row r="159" spans="1:8" ht="39" customHeight="1" x14ac:dyDescent="0.2">
      <c r="A159" s="25" t="s">
        <v>316</v>
      </c>
      <c r="B159" s="37" t="s">
        <v>333</v>
      </c>
      <c r="C159" s="27" t="s">
        <v>323</v>
      </c>
      <c r="D159" s="29" t="s">
        <v>16</v>
      </c>
      <c r="E159" s="38">
        <v>1</v>
      </c>
      <c r="F159" s="28">
        <v>1674.09</v>
      </c>
      <c r="G159" s="30">
        <f>ROUND(F159*1.2,2)</f>
        <v>2008.91</v>
      </c>
      <c r="H159" s="31">
        <f>ROUND(E159*G159,2)</f>
        <v>2008.91</v>
      </c>
    </row>
    <row r="160" spans="1:8" ht="104.25" customHeight="1" x14ac:dyDescent="0.2">
      <c r="A160" s="25" t="s">
        <v>366</v>
      </c>
      <c r="B160" s="37" t="s">
        <v>367</v>
      </c>
      <c r="C160" s="27" t="s">
        <v>365</v>
      </c>
      <c r="D160" s="29" t="s">
        <v>19</v>
      </c>
      <c r="E160" s="71">
        <v>27.18</v>
      </c>
      <c r="F160" s="28">
        <v>118.61</v>
      </c>
      <c r="G160" s="30">
        <f>ROUND(F160*1.2,2)</f>
        <v>142.33000000000001</v>
      </c>
      <c r="H160" s="31">
        <f>ROUND(E160*G160,2)</f>
        <v>3868.53</v>
      </c>
    </row>
    <row r="161" spans="1:9" ht="42" customHeight="1" x14ac:dyDescent="0.2">
      <c r="A161" s="25" t="s">
        <v>422</v>
      </c>
      <c r="B161" s="37" t="s">
        <v>420</v>
      </c>
      <c r="C161" s="27" t="s">
        <v>421</v>
      </c>
      <c r="D161" s="29" t="s">
        <v>16</v>
      </c>
      <c r="E161" s="71">
        <v>2</v>
      </c>
      <c r="F161" s="28">
        <v>107.76</v>
      </c>
      <c r="G161" s="30">
        <f t="shared" ref="G161:G162" si="12">ROUND(F161*1.2,2)</f>
        <v>129.31</v>
      </c>
      <c r="H161" s="31">
        <f t="shared" ref="H161:H162" si="13">ROUND(E161*G161,2)</f>
        <v>258.62</v>
      </c>
    </row>
    <row r="162" spans="1:9" ht="30.75" customHeight="1" x14ac:dyDescent="0.2">
      <c r="A162" s="25" t="s">
        <v>423</v>
      </c>
      <c r="B162" s="37" t="s">
        <v>424</v>
      </c>
      <c r="C162" s="27" t="s">
        <v>425</v>
      </c>
      <c r="D162" s="29" t="s">
        <v>16</v>
      </c>
      <c r="E162" s="71">
        <v>2</v>
      </c>
      <c r="F162" s="28">
        <v>130.86000000000001</v>
      </c>
      <c r="G162" s="30">
        <f t="shared" si="12"/>
        <v>157.03</v>
      </c>
      <c r="H162" s="31">
        <f t="shared" si="13"/>
        <v>314.06</v>
      </c>
    </row>
    <row r="163" spans="1:9" ht="52.5" customHeight="1" x14ac:dyDescent="0.2">
      <c r="A163" s="25" t="s">
        <v>460</v>
      </c>
      <c r="B163" s="37" t="s">
        <v>461</v>
      </c>
      <c r="C163" s="27" t="s">
        <v>459</v>
      </c>
      <c r="D163" s="29" t="s">
        <v>16</v>
      </c>
      <c r="E163" s="71">
        <v>2</v>
      </c>
      <c r="F163" s="28">
        <v>1012.67</v>
      </c>
      <c r="G163" s="30">
        <f>ROUND(F163*1.2,2)</f>
        <v>1215.2</v>
      </c>
      <c r="H163" s="31">
        <f>ROUND(E163*G163,2)</f>
        <v>2430.4</v>
      </c>
    </row>
    <row r="164" spans="1:9" ht="52.5" customHeight="1" x14ac:dyDescent="0.2">
      <c r="A164" s="25" t="s">
        <v>541</v>
      </c>
      <c r="B164" s="37" t="s">
        <v>543</v>
      </c>
      <c r="C164" s="27" t="s">
        <v>542</v>
      </c>
      <c r="D164" s="29" t="s">
        <v>458</v>
      </c>
      <c r="E164" s="71">
        <v>1</v>
      </c>
      <c r="F164" s="28">
        <v>1082.79</v>
      </c>
      <c r="G164" s="30">
        <f>ROUND(F164*1.2,2)</f>
        <v>1299.3499999999999</v>
      </c>
      <c r="H164" s="31">
        <f>ROUND(E164*G164,2)</f>
        <v>1299.3499999999999</v>
      </c>
    </row>
    <row r="165" spans="1:9" x14ac:dyDescent="0.2">
      <c r="A165" s="80"/>
      <c r="B165" s="80"/>
      <c r="C165" s="80"/>
      <c r="D165" s="80"/>
      <c r="E165" s="87"/>
      <c r="F165" s="80"/>
      <c r="G165" s="80"/>
      <c r="H165" s="80"/>
    </row>
    <row r="166" spans="1:9" ht="15.75" customHeight="1" x14ac:dyDescent="0.2">
      <c r="A166" s="80"/>
      <c r="B166" s="81"/>
      <c r="C166" s="59" t="s">
        <v>22</v>
      </c>
      <c r="D166" s="29"/>
      <c r="E166" s="82"/>
      <c r="F166" s="83"/>
      <c r="G166" s="80"/>
      <c r="H166" s="72">
        <f>ORCAMENTO!H12+ORCAMENTO!H17+ORCAMENTO!H41+ORCAMENTO!H53+ORCAMENTO!H68+ORCAMENTO!H104+ORCAMENTO!H122+ORCAMENTO!H139+ORCAMENTO!H148+ORCAMENTO!H155</f>
        <v>323842.70999999996</v>
      </c>
      <c r="I166" s="84"/>
    </row>
    <row r="167" spans="1:9" x14ac:dyDescent="0.2">
      <c r="B167" s="73"/>
    </row>
  </sheetData>
  <mergeCells count="1">
    <mergeCell ref="F10:G10"/>
  </mergeCells>
  <printOptions horizontalCentered="1"/>
  <pageMargins left="0.31496062992125984" right="0.31496062992125984" top="0.78740157480314965" bottom="0.78740157480314965" header="0.31496062992125984" footer="0.31496062992125984"/>
  <pageSetup paperSize="9" scale="73" fitToHeight="8" orientation="portrait" r:id="rId1"/>
  <headerFooter>
    <oddFooter>Página &amp;P de &amp;N</oddFooter>
  </headerFooter>
  <rowBreaks count="1" manualBreakCount="1">
    <brk id="119" max="16383" man="1"/>
  </rowBreaks>
  <colBreaks count="1" manualBreakCount="1">
    <brk id="8" max="1048575" man="1"/>
  </colBreaks>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0</xdr:col>
                <xdr:colOff>9525</xdr:colOff>
                <xdr:row>0</xdr:row>
                <xdr:rowOff>19050</xdr:rowOff>
              </from>
              <to>
                <xdr:col>1</xdr:col>
                <xdr:colOff>180975</xdr:colOff>
                <xdr:row>4</xdr:row>
                <xdr:rowOff>0</xdr:rowOff>
              </to>
            </anchor>
          </objectPr>
        </oleObject>
      </mc:Choice>
      <mc:Fallback>
        <oleObject progId="Word.Picture.8" shapeId="4097"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S57"/>
  <sheetViews>
    <sheetView topLeftCell="B23" workbookViewId="0">
      <selection activeCell="B47" sqref="B47"/>
    </sheetView>
  </sheetViews>
  <sheetFormatPr defaultRowHeight="12.75" x14ac:dyDescent="0.2"/>
  <cols>
    <col min="1" max="1" width="6.42578125" customWidth="1"/>
    <col min="2" max="2" width="34.85546875" customWidth="1"/>
    <col min="3" max="3" width="17.7109375" style="1" customWidth="1"/>
    <col min="4" max="7" width="16.42578125" customWidth="1"/>
    <col min="8" max="8" width="3.42578125" hidden="1" customWidth="1"/>
    <col min="9" max="9" width="18.28515625" customWidth="1"/>
    <col min="10" max="10" width="3.42578125" hidden="1" customWidth="1"/>
    <col min="11" max="11" width="10" hidden="1" customWidth="1"/>
    <col min="12" max="12" width="0.140625" hidden="1" customWidth="1"/>
    <col min="13" max="13" width="17.140625" hidden="1" customWidth="1"/>
  </cols>
  <sheetData>
    <row r="3" spans="1:19" x14ac:dyDescent="0.2">
      <c r="B3" s="5"/>
    </row>
    <row r="4" spans="1:19" x14ac:dyDescent="0.2">
      <c r="B4" s="5"/>
    </row>
    <row r="5" spans="1:19" x14ac:dyDescent="0.2">
      <c r="B5" s="5"/>
    </row>
    <row r="6" spans="1:19" s="8" customFormat="1" ht="20.25" customHeight="1" x14ac:dyDescent="0.2">
      <c r="A6" s="14" t="s">
        <v>49</v>
      </c>
      <c r="B6" s="15" t="s">
        <v>538</v>
      </c>
      <c r="C6" s="7"/>
      <c r="D6" s="7"/>
      <c r="E6" s="7"/>
      <c r="F6" s="7"/>
    </row>
    <row r="7" spans="1:19" s="8" customFormat="1" ht="20.25" customHeight="1" x14ac:dyDescent="0.2">
      <c r="A7" s="6"/>
      <c r="B7" s="9"/>
      <c r="C7" s="7"/>
      <c r="D7" s="7"/>
      <c r="E7" s="7"/>
      <c r="F7" s="110"/>
    </row>
    <row r="8" spans="1:19" s="8" customFormat="1" ht="20.25" customHeight="1" x14ac:dyDescent="0.2">
      <c r="A8" s="160" t="s">
        <v>50</v>
      </c>
      <c r="B8" s="160"/>
      <c r="C8" s="160"/>
      <c r="D8" s="160"/>
      <c r="E8" s="160"/>
      <c r="F8" s="160"/>
      <c r="G8" s="160"/>
      <c r="H8" s="160"/>
      <c r="I8" s="160"/>
      <c r="J8" s="160"/>
      <c r="K8" s="160"/>
      <c r="L8" s="160"/>
      <c r="M8" s="160"/>
    </row>
    <row r="9" spans="1:19" s="8" customFormat="1" ht="11.25" customHeight="1" thickBot="1" x14ac:dyDescent="0.25">
      <c r="C9" s="10"/>
    </row>
    <row r="10" spans="1:19" s="91" customFormat="1" ht="20.25" customHeight="1" x14ac:dyDescent="0.2">
      <c r="A10" s="19" t="s">
        <v>51</v>
      </c>
      <c r="B10" s="20" t="s">
        <v>52</v>
      </c>
      <c r="C10" s="21" t="s">
        <v>53</v>
      </c>
      <c r="D10" s="20" t="s">
        <v>54</v>
      </c>
      <c r="E10" s="20" t="s">
        <v>55</v>
      </c>
      <c r="F10" s="20" t="s">
        <v>56</v>
      </c>
      <c r="G10" s="20" t="s">
        <v>485</v>
      </c>
      <c r="H10" s="20"/>
      <c r="I10" s="20" t="s">
        <v>22</v>
      </c>
      <c r="J10" s="20"/>
      <c r="K10" s="20"/>
      <c r="L10" s="23"/>
      <c r="M10" s="20"/>
    </row>
    <row r="11" spans="1:19" s="8" customFormat="1" ht="20.25" customHeight="1" x14ac:dyDescent="0.2">
      <c r="A11" s="92">
        <v>1</v>
      </c>
      <c r="B11" s="3" t="s">
        <v>15</v>
      </c>
      <c r="C11" s="105">
        <f>ORCAMENTO!H12</f>
        <v>15607.89</v>
      </c>
      <c r="D11" s="105">
        <f>C11/4</f>
        <v>3901.9724999999999</v>
      </c>
      <c r="E11" s="105">
        <f>C11/4</f>
        <v>3901.9724999999999</v>
      </c>
      <c r="F11" s="105">
        <f>C11/4</f>
        <v>3901.9724999999999</v>
      </c>
      <c r="G11" s="105">
        <f>C11/4</f>
        <v>3901.9724999999999</v>
      </c>
      <c r="H11" s="105"/>
      <c r="I11" s="105"/>
      <c r="J11" s="88"/>
      <c r="K11" s="88"/>
      <c r="L11" s="88"/>
      <c r="M11" s="88"/>
      <c r="N11" s="10"/>
      <c r="O11" s="10"/>
      <c r="P11" s="10"/>
      <c r="Q11" s="10"/>
      <c r="R11" s="10"/>
      <c r="S11" s="10"/>
    </row>
    <row r="12" spans="1:19" s="8" customFormat="1" ht="15" customHeight="1" x14ac:dyDescent="0.2">
      <c r="A12" s="94"/>
      <c r="B12" s="95"/>
      <c r="C12" s="105"/>
      <c r="D12" s="106">
        <v>0.25</v>
      </c>
      <c r="E12" s="106">
        <v>0.25</v>
      </c>
      <c r="F12" s="106">
        <v>0.25</v>
      </c>
      <c r="G12" s="106">
        <v>0.25</v>
      </c>
      <c r="H12" s="105"/>
      <c r="I12" s="106">
        <f>D12+E12+F12+G12</f>
        <v>1</v>
      </c>
      <c r="J12" s="88"/>
      <c r="K12" s="88"/>
      <c r="L12" s="88"/>
      <c r="M12" s="88"/>
      <c r="N12" s="10"/>
      <c r="O12" s="10"/>
      <c r="P12" s="10"/>
      <c r="Q12" s="10"/>
      <c r="R12" s="10"/>
      <c r="S12" s="10"/>
    </row>
    <row r="13" spans="1:19" s="8" customFormat="1" ht="15" customHeight="1" x14ac:dyDescent="0.2">
      <c r="A13" s="92">
        <f>A11+1</f>
        <v>2</v>
      </c>
      <c r="B13" s="12" t="s">
        <v>44</v>
      </c>
      <c r="C13" s="105">
        <f>ORCAMENTO!H17</f>
        <v>39615.26</v>
      </c>
      <c r="D13" s="105">
        <f>D14*C13</f>
        <v>19768.014740000002</v>
      </c>
      <c r="E13" s="105">
        <f>E14*C13</f>
        <v>19847.24526</v>
      </c>
      <c r="F13" s="107"/>
      <c r="G13" s="105"/>
      <c r="H13" s="105"/>
      <c r="I13" s="105"/>
      <c r="J13" s="88"/>
      <c r="K13" s="88"/>
      <c r="L13" s="88"/>
      <c r="M13" s="88"/>
      <c r="N13" s="10"/>
      <c r="O13" s="10"/>
      <c r="P13" s="10"/>
      <c r="Q13" s="10"/>
      <c r="R13" s="10"/>
      <c r="S13" s="10"/>
    </row>
    <row r="14" spans="1:19" s="8" customFormat="1" ht="15" customHeight="1" x14ac:dyDescent="0.2">
      <c r="A14" s="92"/>
      <c r="B14" s="12"/>
      <c r="C14" s="105"/>
      <c r="D14" s="106">
        <v>0.499</v>
      </c>
      <c r="E14" s="106">
        <v>0.501</v>
      </c>
      <c r="F14" s="107"/>
      <c r="G14" s="105"/>
      <c r="H14" s="105"/>
      <c r="I14" s="106">
        <f>D14+E14</f>
        <v>1</v>
      </c>
      <c r="J14" s="88"/>
      <c r="K14" s="88"/>
      <c r="L14" s="88"/>
      <c r="M14" s="88"/>
      <c r="N14" s="10"/>
      <c r="O14" s="10"/>
      <c r="P14" s="10"/>
      <c r="Q14" s="10"/>
      <c r="R14" s="10"/>
      <c r="S14" s="10"/>
    </row>
    <row r="15" spans="1:19" s="8" customFormat="1" ht="20.25" customHeight="1" x14ac:dyDescent="0.2">
      <c r="A15" s="92">
        <f>A13+1</f>
        <v>3</v>
      </c>
      <c r="B15" s="2" t="s">
        <v>61</v>
      </c>
      <c r="C15" s="105">
        <f>ORCAMENTO!H41</f>
        <v>42085.85</v>
      </c>
      <c r="D15" s="105">
        <f>D16*C15</f>
        <v>14014.58805</v>
      </c>
      <c r="E15" s="105">
        <f>E16*C15</f>
        <v>14014.58805</v>
      </c>
      <c r="F15" s="105">
        <f>F16*C15</f>
        <v>14056.6739</v>
      </c>
      <c r="G15" s="105"/>
      <c r="H15" s="105"/>
      <c r="I15" s="105"/>
      <c r="J15" s="88"/>
      <c r="K15" s="88"/>
      <c r="L15" s="88"/>
      <c r="M15" s="88"/>
      <c r="N15" s="10"/>
      <c r="O15" s="10"/>
      <c r="P15" s="10"/>
      <c r="Q15" s="10"/>
      <c r="R15" s="10"/>
      <c r="S15" s="10"/>
    </row>
    <row r="16" spans="1:19" s="8" customFormat="1" ht="15" customHeight="1" x14ac:dyDescent="0.2">
      <c r="A16" s="92"/>
      <c r="B16" s="2"/>
      <c r="C16" s="105"/>
      <c r="D16" s="106">
        <v>0.33300000000000002</v>
      </c>
      <c r="E16" s="106">
        <v>0.33300000000000002</v>
      </c>
      <c r="F16" s="106">
        <v>0.33400000000000002</v>
      </c>
      <c r="G16" s="105"/>
      <c r="H16" s="105"/>
      <c r="I16" s="106">
        <f>D16+E16+F16</f>
        <v>1</v>
      </c>
      <c r="J16" s="88"/>
      <c r="K16" s="88"/>
      <c r="L16" s="88"/>
      <c r="M16" s="88"/>
      <c r="N16" s="10"/>
      <c r="O16" s="10"/>
      <c r="P16" s="10"/>
      <c r="Q16" s="10"/>
      <c r="R16" s="10"/>
      <c r="S16" s="10"/>
    </row>
    <row r="17" spans="1:19" s="8" customFormat="1" ht="20.25" customHeight="1" x14ac:dyDescent="0.2">
      <c r="A17" s="92">
        <f>A15+1</f>
        <v>4</v>
      </c>
      <c r="B17" s="13" t="s">
        <v>30</v>
      </c>
      <c r="C17" s="105">
        <f>ORCAMENTO!H53</f>
        <v>75475.14</v>
      </c>
      <c r="D17" s="105"/>
      <c r="E17" s="105">
        <f>E18*C17</f>
        <v>25133.22162</v>
      </c>
      <c r="F17" s="105">
        <f>F18*C17</f>
        <v>25133.22162</v>
      </c>
      <c r="G17" s="105">
        <f>G18*C17</f>
        <v>25208.696760000003</v>
      </c>
      <c r="H17" s="105"/>
      <c r="I17" s="105"/>
      <c r="J17" s="88"/>
      <c r="K17" s="88"/>
      <c r="L17" s="88"/>
      <c r="M17" s="88"/>
      <c r="N17" s="10"/>
      <c r="O17" s="10"/>
      <c r="P17" s="10"/>
      <c r="Q17" s="10"/>
      <c r="R17" s="10"/>
      <c r="S17" s="10"/>
    </row>
    <row r="18" spans="1:19" s="8" customFormat="1" ht="15" customHeight="1" x14ac:dyDescent="0.2">
      <c r="A18" s="92"/>
      <c r="B18" s="13"/>
      <c r="C18" s="105"/>
      <c r="D18" s="106"/>
      <c r="E18" s="106">
        <v>0.33300000000000002</v>
      </c>
      <c r="F18" s="106">
        <v>0.33300000000000002</v>
      </c>
      <c r="G18" s="106">
        <v>0.33400000000000002</v>
      </c>
      <c r="H18" s="105"/>
      <c r="I18" s="106">
        <f>E18+G18+F18</f>
        <v>1</v>
      </c>
      <c r="J18" s="88"/>
      <c r="K18" s="88"/>
      <c r="L18" s="88"/>
      <c r="M18" s="88"/>
      <c r="N18" s="10"/>
      <c r="O18" s="10"/>
      <c r="P18" s="10"/>
      <c r="Q18" s="10"/>
      <c r="R18" s="10"/>
      <c r="S18" s="10"/>
    </row>
    <row r="19" spans="1:19" s="8" customFormat="1" ht="20.25" customHeight="1" x14ac:dyDescent="0.2">
      <c r="A19" s="92">
        <f>A17+1</f>
        <v>5</v>
      </c>
      <c r="B19" s="13" t="s">
        <v>69</v>
      </c>
      <c r="C19" s="105">
        <f>ORCAMENTO!H68</f>
        <v>17040.280000000006</v>
      </c>
      <c r="D19" s="107"/>
      <c r="E19" s="105">
        <f>C19/2</f>
        <v>8520.1400000000031</v>
      </c>
      <c r="F19" s="105">
        <f>C19/2</f>
        <v>8520.1400000000031</v>
      </c>
      <c r="G19" s="105"/>
      <c r="H19" s="105"/>
      <c r="I19" s="105"/>
      <c r="J19" s="88"/>
      <c r="K19" s="88"/>
      <c r="L19" s="88"/>
      <c r="M19" s="88"/>
      <c r="N19" s="10"/>
      <c r="O19" s="10"/>
      <c r="P19" s="10"/>
      <c r="Q19" s="10"/>
      <c r="R19" s="10"/>
      <c r="S19" s="10"/>
    </row>
    <row r="20" spans="1:19" s="8" customFormat="1" ht="15" customHeight="1" x14ac:dyDescent="0.2">
      <c r="A20" s="92"/>
      <c r="B20" s="13"/>
      <c r="C20" s="105"/>
      <c r="D20" s="107"/>
      <c r="E20" s="106">
        <v>0.5</v>
      </c>
      <c r="F20" s="106">
        <v>0.5</v>
      </c>
      <c r="G20" s="106"/>
      <c r="H20" s="105"/>
      <c r="I20" s="106">
        <f>E20+F20</f>
        <v>1</v>
      </c>
      <c r="J20" s="88"/>
      <c r="K20" s="88"/>
      <c r="L20" s="88"/>
      <c r="M20" s="88"/>
      <c r="N20" s="10"/>
      <c r="O20" s="10"/>
      <c r="P20" s="10"/>
      <c r="Q20" s="10"/>
      <c r="R20" s="10"/>
      <c r="S20" s="10"/>
    </row>
    <row r="21" spans="1:19" s="8" customFormat="1" ht="20.25" customHeight="1" x14ac:dyDescent="0.2">
      <c r="A21" s="92">
        <f>A19+1</f>
        <v>6</v>
      </c>
      <c r="B21" s="13" t="s">
        <v>33</v>
      </c>
      <c r="C21" s="105">
        <f>ORCAMENTO!H104</f>
        <v>30599.500000000004</v>
      </c>
      <c r="D21" s="107"/>
      <c r="E21" s="105">
        <f>E22*C21</f>
        <v>10198.81335</v>
      </c>
      <c r="F21" s="105">
        <f>F22*C21</f>
        <v>10198.81335</v>
      </c>
      <c r="G21" s="105">
        <f>G22*C21</f>
        <v>10198.81335</v>
      </c>
      <c r="H21" s="105"/>
      <c r="I21" s="105"/>
      <c r="J21" s="88"/>
      <c r="K21" s="88"/>
      <c r="L21" s="88"/>
      <c r="M21" s="88"/>
      <c r="N21" s="10"/>
      <c r="O21" s="10"/>
      <c r="P21" s="10"/>
      <c r="Q21" s="10"/>
      <c r="R21" s="10"/>
      <c r="S21" s="10"/>
    </row>
    <row r="22" spans="1:19" s="8" customFormat="1" ht="15" customHeight="1" x14ac:dyDescent="0.2">
      <c r="A22" s="92"/>
      <c r="B22" s="13"/>
      <c r="C22" s="105"/>
      <c r="D22" s="107"/>
      <c r="E22" s="106">
        <v>0.33329999999999999</v>
      </c>
      <c r="F22" s="106">
        <v>0.33329999999999999</v>
      </c>
      <c r="G22" s="106">
        <v>0.33329999999999999</v>
      </c>
      <c r="H22" s="105"/>
      <c r="I22" s="106">
        <v>1</v>
      </c>
      <c r="J22" s="88"/>
      <c r="K22" s="88"/>
      <c r="L22" s="88"/>
      <c r="M22" s="88"/>
      <c r="N22" s="10"/>
      <c r="O22" s="10"/>
      <c r="P22" s="10"/>
      <c r="Q22" s="10"/>
      <c r="R22" s="10"/>
      <c r="S22" s="10"/>
    </row>
    <row r="23" spans="1:19" s="8" customFormat="1" ht="20.25" customHeight="1" x14ac:dyDescent="0.2">
      <c r="A23" s="92">
        <f t="shared" ref="A23" si="0">A21+1</f>
        <v>7</v>
      </c>
      <c r="B23" s="13" t="s">
        <v>36</v>
      </c>
      <c r="C23" s="105">
        <f>ORCAMENTO!H122</f>
        <v>37615.270000000004</v>
      </c>
      <c r="D23" s="107"/>
      <c r="E23" s="107"/>
      <c r="F23" s="105">
        <f>C23*60%</f>
        <v>22569.162</v>
      </c>
      <c r="G23" s="105">
        <f>C23*40%</f>
        <v>15046.108000000002</v>
      </c>
      <c r="H23" s="105"/>
      <c r="I23" s="105"/>
      <c r="J23" s="88"/>
      <c r="K23" s="88"/>
      <c r="L23" s="88"/>
      <c r="M23" s="88"/>
      <c r="N23" s="10"/>
      <c r="O23" s="10"/>
      <c r="P23" s="10"/>
      <c r="Q23" s="10"/>
      <c r="R23" s="10"/>
      <c r="S23" s="10"/>
    </row>
    <row r="24" spans="1:19" s="8" customFormat="1" ht="15" customHeight="1" x14ac:dyDescent="0.2">
      <c r="A24" s="92"/>
      <c r="B24" s="13"/>
      <c r="C24" s="105"/>
      <c r="D24" s="107"/>
      <c r="E24" s="107"/>
      <c r="F24" s="106">
        <v>0.6</v>
      </c>
      <c r="G24" s="106">
        <v>0.4</v>
      </c>
      <c r="H24" s="105"/>
      <c r="I24" s="106">
        <v>1</v>
      </c>
      <c r="J24" s="88"/>
      <c r="K24" s="88"/>
      <c r="L24" s="88"/>
      <c r="M24" s="88"/>
      <c r="N24" s="10"/>
      <c r="O24" s="10"/>
      <c r="P24" s="10"/>
      <c r="Q24" s="10"/>
      <c r="R24" s="10"/>
      <c r="S24" s="10"/>
    </row>
    <row r="25" spans="1:19" s="8" customFormat="1" ht="17.25" customHeight="1" x14ac:dyDescent="0.2">
      <c r="A25" s="92">
        <v>8</v>
      </c>
      <c r="B25" s="4" t="s">
        <v>26</v>
      </c>
      <c r="C25" s="105">
        <f>ORCAMENTO!H139</f>
        <v>42396.880000000005</v>
      </c>
      <c r="D25" s="105">
        <f>D26*C25</f>
        <v>14118.161040000003</v>
      </c>
      <c r="E25" s="105">
        <f>E26*C25</f>
        <v>14118.161040000003</v>
      </c>
      <c r="F25" s="105">
        <f>F26*C25</f>
        <v>14160.557920000003</v>
      </c>
      <c r="G25" s="105"/>
      <c r="H25" s="105"/>
      <c r="I25" s="105"/>
      <c r="J25" s="88"/>
      <c r="K25" s="88"/>
      <c r="L25" s="88"/>
      <c r="M25" s="88"/>
      <c r="N25" s="10"/>
      <c r="O25" s="10"/>
      <c r="P25" s="10"/>
      <c r="Q25" s="10"/>
      <c r="R25" s="10"/>
      <c r="S25" s="10"/>
    </row>
    <row r="26" spans="1:19" s="8" customFormat="1" ht="15" customHeight="1" x14ac:dyDescent="0.2">
      <c r="A26" s="96"/>
      <c r="B26" s="97"/>
      <c r="C26" s="105"/>
      <c r="D26" s="106">
        <v>0.33300000000000002</v>
      </c>
      <c r="E26" s="106">
        <v>0.33300000000000002</v>
      </c>
      <c r="F26" s="106">
        <v>0.33400000000000002</v>
      </c>
      <c r="G26" s="105"/>
      <c r="H26" s="105"/>
      <c r="I26" s="106">
        <v>1</v>
      </c>
      <c r="J26" s="88"/>
      <c r="K26" s="88"/>
      <c r="L26" s="88"/>
      <c r="M26" s="88"/>
      <c r="N26" s="10"/>
      <c r="O26" s="10"/>
      <c r="P26" s="10"/>
      <c r="Q26" s="10"/>
      <c r="R26" s="10"/>
      <c r="S26" s="10"/>
    </row>
    <row r="27" spans="1:19" s="8" customFormat="1" ht="20.25" customHeight="1" thickBot="1" x14ac:dyDescent="0.25">
      <c r="A27" s="93">
        <v>9</v>
      </c>
      <c r="B27" s="22" t="s">
        <v>39</v>
      </c>
      <c r="C27" s="105">
        <f>ORCAMENTO!H148</f>
        <v>12363.97</v>
      </c>
      <c r="D27" s="107"/>
      <c r="E27" s="107"/>
      <c r="F27" s="105"/>
      <c r="G27" s="105">
        <f>G28*C27</f>
        <v>12363.97</v>
      </c>
      <c r="H27" s="105"/>
      <c r="I27" s="106"/>
      <c r="J27" s="88"/>
      <c r="K27" s="88"/>
      <c r="L27" s="88"/>
      <c r="M27" s="88"/>
      <c r="N27" s="10"/>
      <c r="O27" s="10"/>
      <c r="P27" s="10"/>
      <c r="Q27" s="10"/>
      <c r="R27" s="10"/>
      <c r="S27" s="10"/>
    </row>
    <row r="28" spans="1:19" s="8" customFormat="1" ht="15" customHeight="1" thickBot="1" x14ac:dyDescent="0.25">
      <c r="A28" s="98"/>
      <c r="B28" s="90"/>
      <c r="C28" s="105"/>
      <c r="D28" s="107"/>
      <c r="E28" s="107"/>
      <c r="F28" s="106"/>
      <c r="G28" s="106">
        <v>1</v>
      </c>
      <c r="H28" s="105"/>
      <c r="I28" s="106">
        <v>1</v>
      </c>
      <c r="J28" s="88"/>
      <c r="K28" s="88"/>
      <c r="L28" s="88"/>
      <c r="M28" s="88"/>
      <c r="N28" s="10"/>
      <c r="O28" s="10"/>
      <c r="P28" s="10"/>
      <c r="Q28" s="10"/>
      <c r="R28" s="10"/>
      <c r="S28" s="10"/>
    </row>
    <row r="29" spans="1:19" s="8" customFormat="1" ht="20.25" customHeight="1" thickBot="1" x14ac:dyDescent="0.25">
      <c r="A29" s="89">
        <v>10</v>
      </c>
      <c r="B29" s="90" t="s">
        <v>324</v>
      </c>
      <c r="C29" s="105">
        <f>ORCAMENTO!H155</f>
        <v>11042.67</v>
      </c>
      <c r="D29" s="105">
        <f>D30*C29</f>
        <v>3677.2091100000002</v>
      </c>
      <c r="E29" s="105">
        <f>E30*C29</f>
        <v>3677.2091100000002</v>
      </c>
      <c r="F29" s="105">
        <f>F30*C29</f>
        <v>3688.2517800000001</v>
      </c>
      <c r="G29" s="105"/>
      <c r="H29" s="105"/>
      <c r="I29" s="105"/>
      <c r="J29" s="88"/>
      <c r="K29" s="88"/>
      <c r="L29" s="88"/>
      <c r="M29" s="88"/>
      <c r="N29" s="10"/>
      <c r="O29" s="10"/>
      <c r="P29" s="10"/>
      <c r="Q29" s="10"/>
      <c r="R29" s="10"/>
      <c r="S29" s="10"/>
    </row>
    <row r="30" spans="1:19" s="8" customFormat="1" ht="15" customHeight="1" thickBot="1" x14ac:dyDescent="0.25">
      <c r="A30" s="89"/>
      <c r="B30" s="90"/>
      <c r="C30" s="108"/>
      <c r="D30" s="106">
        <v>0.33300000000000002</v>
      </c>
      <c r="E30" s="106">
        <v>0.33300000000000002</v>
      </c>
      <c r="F30" s="106">
        <v>0.33400000000000002</v>
      </c>
      <c r="G30" s="105"/>
      <c r="H30" s="105"/>
      <c r="I30" s="106">
        <v>1</v>
      </c>
      <c r="J30" s="99"/>
      <c r="K30" s="99"/>
      <c r="L30" s="99"/>
      <c r="M30" s="100"/>
      <c r="N30" s="10"/>
      <c r="O30" s="10"/>
      <c r="P30" s="10"/>
      <c r="Q30" s="10"/>
      <c r="R30" s="10"/>
      <c r="S30" s="10"/>
    </row>
    <row r="31" spans="1:19" s="8" customFormat="1" ht="16.5" customHeight="1" thickBot="1" x14ac:dyDescent="0.25">
      <c r="A31" s="16"/>
      <c r="B31" s="17" t="s">
        <v>22</v>
      </c>
      <c r="C31" s="156">
        <f>SUM(C11:C30)</f>
        <v>323842.70999999996</v>
      </c>
      <c r="D31" s="109">
        <f>(D29+D25+D15+D13+D11)/C31</f>
        <v>0.17131756784026422</v>
      </c>
      <c r="E31" s="109">
        <f>(E11+E13+E15+E17+E19+E21+E25+E29)/C31</f>
        <v>0.30697418178720159</v>
      </c>
      <c r="F31" s="157">
        <f>(F11+F15+F17+F19+F21+F23+F25+F29)/C31</f>
        <v>0.31567421440488813</v>
      </c>
      <c r="G31" s="157">
        <f>(G27+G23+G21+G17+G11)/C31</f>
        <v>0.20602458709044283</v>
      </c>
      <c r="H31" s="109">
        <f t="shared" ref="H31" si="1">(H11+H13+H15+H25+H29)*100%/G31</f>
        <v>0</v>
      </c>
      <c r="I31" s="109">
        <f>SUM(D31:G31)</f>
        <v>0.99999055112279678</v>
      </c>
      <c r="J31" s="18"/>
      <c r="K31" s="18"/>
      <c r="L31" s="18"/>
      <c r="M31" s="24"/>
      <c r="N31" s="10"/>
      <c r="O31" s="10"/>
      <c r="P31" s="10"/>
      <c r="Q31" s="10"/>
      <c r="R31" s="10"/>
      <c r="S31" s="10"/>
    </row>
    <row r="32" spans="1:19" x14ac:dyDescent="0.2">
      <c r="N32" s="1"/>
      <c r="O32" s="1"/>
      <c r="P32" s="1"/>
      <c r="Q32" s="1"/>
      <c r="R32" s="1"/>
      <c r="S32" s="1"/>
    </row>
    <row r="33" spans="3:19" x14ac:dyDescent="0.2">
      <c r="D33" s="104"/>
      <c r="E33" s="104"/>
      <c r="G33" s="11"/>
      <c r="H33" s="11"/>
      <c r="I33" s="11"/>
      <c r="J33" s="11"/>
      <c r="K33" s="11"/>
      <c r="L33" s="11"/>
      <c r="M33" s="11"/>
      <c r="N33" s="1"/>
      <c r="O33" s="1"/>
      <c r="P33" s="1"/>
      <c r="Q33" s="1"/>
      <c r="R33" s="1"/>
      <c r="S33" s="1"/>
    </row>
    <row r="34" spans="3:19" x14ac:dyDescent="0.2">
      <c r="D34" s="104"/>
      <c r="N34" s="1"/>
      <c r="O34" s="1"/>
      <c r="P34" s="1"/>
      <c r="Q34" s="1"/>
      <c r="R34" s="1"/>
      <c r="S34" s="1"/>
    </row>
    <row r="35" spans="3:19" x14ac:dyDescent="0.2">
      <c r="C35"/>
      <c r="N35" s="1"/>
      <c r="O35" s="1"/>
      <c r="P35" s="1"/>
      <c r="Q35" s="1"/>
      <c r="R35" s="1"/>
      <c r="S35" s="1"/>
    </row>
    <row r="36" spans="3:19" x14ac:dyDescent="0.2">
      <c r="C36"/>
      <c r="N36" s="1"/>
      <c r="O36" s="1"/>
      <c r="P36" s="1"/>
      <c r="Q36" s="1"/>
      <c r="R36" s="1"/>
      <c r="S36" s="1"/>
    </row>
    <row r="37" spans="3:19" x14ac:dyDescent="0.2">
      <c r="C37"/>
      <c r="N37" s="1"/>
      <c r="O37" s="1"/>
      <c r="P37" s="1"/>
      <c r="Q37" s="1"/>
      <c r="R37" s="1"/>
      <c r="S37" s="1"/>
    </row>
    <row r="38" spans="3:19" x14ac:dyDescent="0.2">
      <c r="C38"/>
      <c r="N38" s="1"/>
      <c r="O38" s="1"/>
      <c r="P38" s="1"/>
      <c r="Q38" s="1"/>
      <c r="R38" s="1"/>
      <c r="S38" s="1"/>
    </row>
    <row r="39" spans="3:19" x14ac:dyDescent="0.2">
      <c r="C39"/>
      <c r="N39" s="1"/>
      <c r="O39" s="1"/>
      <c r="P39" s="1"/>
      <c r="Q39" s="1"/>
      <c r="R39" s="1"/>
      <c r="S39" s="1"/>
    </row>
    <row r="40" spans="3:19" x14ac:dyDescent="0.2">
      <c r="C40"/>
      <c r="N40" s="1"/>
      <c r="O40" s="1"/>
      <c r="P40" s="1"/>
      <c r="Q40" s="1"/>
      <c r="R40" s="1"/>
      <c r="S40" s="1"/>
    </row>
    <row r="41" spans="3:19" x14ac:dyDescent="0.2">
      <c r="C41"/>
      <c r="N41" s="1"/>
      <c r="O41" s="1"/>
      <c r="P41" s="1"/>
      <c r="Q41" s="1"/>
      <c r="R41" s="1"/>
      <c r="S41" s="1"/>
    </row>
    <row r="42" spans="3:19" x14ac:dyDescent="0.2">
      <c r="C42"/>
      <c r="N42" s="1"/>
      <c r="O42" s="1"/>
      <c r="P42" s="1"/>
      <c r="Q42" s="1"/>
      <c r="R42" s="1"/>
      <c r="S42" s="1"/>
    </row>
    <row r="43" spans="3:19" x14ac:dyDescent="0.2">
      <c r="C43"/>
      <c r="N43" s="1"/>
      <c r="O43" s="1"/>
      <c r="P43" s="1"/>
      <c r="Q43" s="1"/>
      <c r="R43" s="1"/>
      <c r="S43" s="1"/>
    </row>
    <row r="44" spans="3:19" x14ac:dyDescent="0.2">
      <c r="C44"/>
      <c r="N44" s="1"/>
      <c r="O44" s="1"/>
      <c r="P44" s="1"/>
      <c r="Q44" s="1"/>
      <c r="R44" s="1"/>
      <c r="S44" s="1"/>
    </row>
    <row r="45" spans="3:19" x14ac:dyDescent="0.2">
      <c r="C45"/>
      <c r="N45" s="1"/>
      <c r="O45" s="1"/>
      <c r="P45" s="1"/>
      <c r="Q45" s="1"/>
      <c r="R45" s="1"/>
      <c r="S45" s="1"/>
    </row>
    <row r="46" spans="3:19" x14ac:dyDescent="0.2">
      <c r="C46"/>
      <c r="N46" s="1"/>
      <c r="O46" s="1"/>
      <c r="P46" s="1"/>
      <c r="Q46" s="1"/>
      <c r="R46" s="1"/>
      <c r="S46" s="1"/>
    </row>
    <row r="47" spans="3:19" x14ac:dyDescent="0.2">
      <c r="C47"/>
      <c r="N47" s="1"/>
      <c r="O47" s="1"/>
      <c r="P47" s="1"/>
      <c r="Q47" s="1"/>
      <c r="R47" s="1"/>
      <c r="S47" s="1"/>
    </row>
    <row r="48" spans="3:19" x14ac:dyDescent="0.2">
      <c r="C48"/>
      <c r="N48" s="1"/>
      <c r="O48" s="1"/>
      <c r="P48" s="1"/>
      <c r="Q48" s="1"/>
      <c r="R48" s="1"/>
      <c r="S48" s="1"/>
    </row>
    <row r="49" spans="3:19" x14ac:dyDescent="0.2">
      <c r="C49"/>
      <c r="N49" s="1"/>
      <c r="O49" s="1"/>
      <c r="P49" s="1"/>
      <c r="Q49" s="1"/>
      <c r="R49" s="1"/>
      <c r="S49" s="1"/>
    </row>
    <row r="50" spans="3:19" x14ac:dyDescent="0.2">
      <c r="C50"/>
      <c r="N50" s="1"/>
      <c r="O50" s="1"/>
      <c r="P50" s="1"/>
      <c r="Q50" s="1"/>
      <c r="R50" s="1"/>
      <c r="S50" s="1"/>
    </row>
    <row r="51" spans="3:19" x14ac:dyDescent="0.2">
      <c r="C51"/>
      <c r="N51" s="1"/>
      <c r="O51" s="1"/>
      <c r="P51" s="1"/>
      <c r="Q51" s="1"/>
      <c r="R51" s="1"/>
      <c r="S51" s="1"/>
    </row>
    <row r="52" spans="3:19" x14ac:dyDescent="0.2">
      <c r="C52"/>
      <c r="N52" s="1"/>
      <c r="O52" s="1"/>
      <c r="P52" s="1"/>
      <c r="Q52" s="1"/>
      <c r="R52" s="1"/>
      <c r="S52" s="1"/>
    </row>
    <row r="53" spans="3:19" x14ac:dyDescent="0.2">
      <c r="C53"/>
      <c r="N53" s="1"/>
      <c r="O53" s="1"/>
      <c r="P53" s="1"/>
      <c r="Q53" s="1"/>
      <c r="R53" s="1"/>
      <c r="S53" s="1"/>
    </row>
    <row r="54" spans="3:19" x14ac:dyDescent="0.2">
      <c r="C54"/>
      <c r="N54" s="1"/>
      <c r="O54" s="1"/>
      <c r="P54" s="1"/>
      <c r="Q54" s="1"/>
      <c r="R54" s="1"/>
      <c r="S54" s="1"/>
    </row>
    <row r="55" spans="3:19" x14ac:dyDescent="0.2">
      <c r="C55"/>
      <c r="N55" s="1"/>
      <c r="O55" s="1"/>
      <c r="P55" s="1"/>
      <c r="Q55" s="1"/>
      <c r="R55" s="1"/>
      <c r="S55" s="1"/>
    </row>
    <row r="56" spans="3:19" x14ac:dyDescent="0.2">
      <c r="C56"/>
      <c r="N56" s="1"/>
      <c r="O56" s="1"/>
      <c r="P56" s="1"/>
      <c r="Q56" s="1"/>
      <c r="R56" s="1"/>
      <c r="S56" s="1"/>
    </row>
    <row r="57" spans="3:19" x14ac:dyDescent="0.2">
      <c r="C57"/>
      <c r="N57" s="1"/>
      <c r="O57" s="1"/>
      <c r="P57" s="1"/>
      <c r="Q57" s="1"/>
      <c r="R57" s="1"/>
      <c r="S57" s="1"/>
    </row>
  </sheetData>
  <mergeCells count="1">
    <mergeCell ref="A8:M8"/>
  </mergeCells>
  <pageMargins left="0.51181102362204722" right="0.51181102362204722" top="0.78740157480314965" bottom="0.78740157480314965" header="0.31496062992125984" footer="0.31496062992125984"/>
  <pageSetup paperSize="9" scale="96" orientation="landscape" r:id="rId1"/>
  <drawing r:id="rId2"/>
  <legacyDrawing r:id="rId3"/>
  <oleObjects>
    <mc:AlternateContent xmlns:mc="http://schemas.openxmlformats.org/markup-compatibility/2006">
      <mc:Choice Requires="x14">
        <oleObject progId="Word.Picture.8" shapeId="5123" r:id="rId4">
          <objectPr defaultSize="0" autoPict="0" r:id="rId5">
            <anchor moveWithCells="1" sizeWithCells="1">
              <from>
                <xdr:col>0</xdr:col>
                <xdr:colOff>95250</xdr:colOff>
                <xdr:row>0</xdr:row>
                <xdr:rowOff>0</xdr:rowOff>
              </from>
              <to>
                <xdr:col>1</xdr:col>
                <xdr:colOff>352425</xdr:colOff>
                <xdr:row>4</xdr:row>
                <xdr:rowOff>114300</xdr:rowOff>
              </to>
            </anchor>
          </objectPr>
        </oleObject>
      </mc:Choice>
      <mc:Fallback>
        <oleObject progId="Word.Picture.8" shapeId="5123" r:id="rId4"/>
      </mc:Fallback>
    </mc:AlternateContent>
    <mc:AlternateContent xmlns:mc="http://schemas.openxmlformats.org/markup-compatibility/2006">
      <mc:Choice Requires="x14">
        <oleObject progId="Word.Picture.8" shapeId="5124" r:id="rId6">
          <objectPr defaultSize="0" autoPict="0" r:id="rId5">
            <anchor moveWithCells="1" sizeWithCells="1">
              <from>
                <xdr:col>0</xdr:col>
                <xdr:colOff>95250</xdr:colOff>
                <xdr:row>0</xdr:row>
                <xdr:rowOff>0</xdr:rowOff>
              </from>
              <to>
                <xdr:col>1</xdr:col>
                <xdr:colOff>352425</xdr:colOff>
                <xdr:row>4</xdr:row>
                <xdr:rowOff>114300</xdr:rowOff>
              </to>
            </anchor>
          </objectPr>
        </oleObject>
      </mc:Choice>
      <mc:Fallback>
        <oleObject progId="Word.Picture.8" shapeId="5124"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63"/>
  <sheetViews>
    <sheetView topLeftCell="A157" zoomScaleNormal="100" workbookViewId="0">
      <selection activeCell="E165" sqref="E165"/>
    </sheetView>
  </sheetViews>
  <sheetFormatPr defaultRowHeight="12.75" x14ac:dyDescent="0.2"/>
  <cols>
    <col min="1" max="1" width="6.85546875" style="124" customWidth="1"/>
    <col min="2" max="2" width="16.42578125" style="124" customWidth="1"/>
    <col min="3" max="3" width="55.42578125" style="124" customWidth="1"/>
    <col min="4" max="4" width="8.7109375" style="124" customWidth="1"/>
    <col min="5" max="5" width="88.42578125" style="154" customWidth="1"/>
    <col min="6" max="6" width="14.42578125" style="124" customWidth="1"/>
    <col min="7" max="16384" width="9.140625" style="124"/>
  </cols>
  <sheetData>
    <row r="1" spans="1:5" x14ac:dyDescent="0.2">
      <c r="A1" s="126"/>
      <c r="B1" s="126"/>
      <c r="C1" s="126"/>
      <c r="D1" s="126"/>
      <c r="E1" s="127"/>
    </row>
    <row r="2" spans="1:5" x14ac:dyDescent="0.2">
      <c r="A2" s="126"/>
      <c r="B2" s="126"/>
      <c r="C2" s="126"/>
      <c r="D2" s="126"/>
      <c r="E2" s="127"/>
    </row>
    <row r="3" spans="1:5" x14ac:dyDescent="0.2">
      <c r="A3" s="126"/>
      <c r="B3" s="126"/>
      <c r="C3" s="126"/>
      <c r="D3" s="126"/>
      <c r="E3" s="127"/>
    </row>
    <row r="4" spans="1:5" x14ac:dyDescent="0.2">
      <c r="A4" s="126"/>
      <c r="B4" s="126"/>
      <c r="C4" s="126"/>
      <c r="D4" s="126"/>
      <c r="E4" s="127"/>
    </row>
    <row r="5" spans="1:5" x14ac:dyDescent="0.2">
      <c r="E5" s="128"/>
    </row>
    <row r="6" spans="1:5" s="41" customFormat="1" ht="12" x14ac:dyDescent="0.2">
      <c r="A6" s="129" t="s">
        <v>401</v>
      </c>
      <c r="E6" s="130"/>
    </row>
    <row r="7" spans="1:5" x14ac:dyDescent="0.2">
      <c r="A7" s="131"/>
      <c r="E7" s="128"/>
    </row>
    <row r="8" spans="1:5" ht="15.75" customHeight="1" x14ac:dyDescent="0.2">
      <c r="A8" s="161" t="s">
        <v>58</v>
      </c>
      <c r="B8" s="161"/>
      <c r="C8" s="161"/>
      <c r="D8" s="161"/>
      <c r="E8" s="161"/>
    </row>
    <row r="9" spans="1:5" x14ac:dyDescent="0.2">
      <c r="A9" s="132"/>
      <c r="B9" s="132"/>
      <c r="C9" s="132"/>
      <c r="D9" s="132"/>
      <c r="E9" s="133"/>
    </row>
    <row r="10" spans="1:5" x14ac:dyDescent="0.2">
      <c r="E10" s="128"/>
    </row>
    <row r="11" spans="1:5" ht="15" x14ac:dyDescent="0.2">
      <c r="A11" s="35" t="s">
        <v>0</v>
      </c>
      <c r="B11" s="35" t="s">
        <v>1</v>
      </c>
      <c r="C11" s="35" t="s">
        <v>2</v>
      </c>
      <c r="D11" s="48" t="s">
        <v>3</v>
      </c>
      <c r="E11" s="134" t="s">
        <v>59</v>
      </c>
    </row>
    <row r="12" spans="1:5" s="118" customFormat="1" ht="22.5" customHeight="1" x14ac:dyDescent="0.2">
      <c r="A12" s="36" t="s">
        <v>6</v>
      </c>
      <c r="B12" s="65">
        <v>1</v>
      </c>
      <c r="C12" s="51" t="s">
        <v>15</v>
      </c>
      <c r="D12" s="26"/>
      <c r="E12" s="135"/>
    </row>
    <row r="13" spans="1:5" s="118" customFormat="1" ht="27" customHeight="1" x14ac:dyDescent="0.2">
      <c r="A13" s="25" t="s">
        <v>7</v>
      </c>
      <c r="B13" s="26" t="s">
        <v>174</v>
      </c>
      <c r="C13" s="55" t="s">
        <v>43</v>
      </c>
      <c r="D13" s="26" t="s">
        <v>17</v>
      </c>
      <c r="E13" s="136" t="s">
        <v>237</v>
      </c>
    </row>
    <row r="14" spans="1:5" s="118" customFormat="1" ht="29.25" customHeight="1" x14ac:dyDescent="0.2">
      <c r="A14" s="25" t="s">
        <v>8</v>
      </c>
      <c r="B14" s="26" t="s">
        <v>175</v>
      </c>
      <c r="C14" s="55" t="s">
        <v>67</v>
      </c>
      <c r="D14" s="26" t="s">
        <v>17</v>
      </c>
      <c r="E14" s="136" t="s">
        <v>238</v>
      </c>
    </row>
    <row r="15" spans="1:5" s="118" customFormat="1" ht="22.5" customHeight="1" x14ac:dyDescent="0.2">
      <c r="A15" s="25" t="s">
        <v>9</v>
      </c>
      <c r="B15" s="26" t="s">
        <v>176</v>
      </c>
      <c r="C15" s="55" t="s">
        <v>42</v>
      </c>
      <c r="D15" s="26" t="s">
        <v>17</v>
      </c>
      <c r="E15" s="137" t="s">
        <v>239</v>
      </c>
    </row>
    <row r="16" spans="1:5" s="118" customFormat="1" ht="128.25" customHeight="1" x14ac:dyDescent="0.2">
      <c r="A16" s="25" t="s">
        <v>10</v>
      </c>
      <c r="B16" s="26" t="s">
        <v>177</v>
      </c>
      <c r="C16" s="55" t="s">
        <v>68</v>
      </c>
      <c r="D16" s="26" t="s">
        <v>18</v>
      </c>
      <c r="E16" s="138" t="s">
        <v>338</v>
      </c>
    </row>
    <row r="17" spans="1:5" s="118" customFormat="1" x14ac:dyDescent="0.2">
      <c r="A17" s="36" t="s">
        <v>11</v>
      </c>
      <c r="B17" s="139">
        <v>2</v>
      </c>
      <c r="C17" s="51" t="s">
        <v>44</v>
      </c>
      <c r="D17" s="26"/>
      <c r="E17" s="135"/>
    </row>
    <row r="18" spans="1:5" s="118" customFormat="1" ht="51.75" customHeight="1" x14ac:dyDescent="0.2">
      <c r="A18" s="25" t="s">
        <v>70</v>
      </c>
      <c r="B18" s="26" t="s">
        <v>178</v>
      </c>
      <c r="C18" s="55" t="s">
        <v>74</v>
      </c>
      <c r="D18" s="26" t="s">
        <v>19</v>
      </c>
      <c r="E18" s="137" t="s">
        <v>60</v>
      </c>
    </row>
    <row r="19" spans="1:5" s="118" customFormat="1" ht="68.25" customHeight="1" x14ac:dyDescent="0.2">
      <c r="A19" s="25" t="s">
        <v>472</v>
      </c>
      <c r="B19" s="26" t="s">
        <v>236</v>
      </c>
      <c r="C19" s="55" t="s">
        <v>233</v>
      </c>
      <c r="D19" s="26" t="s">
        <v>19</v>
      </c>
      <c r="E19" s="136"/>
    </row>
    <row r="20" spans="1:5" ht="42" customHeight="1" x14ac:dyDescent="0.2">
      <c r="A20" s="25" t="s">
        <v>71</v>
      </c>
      <c r="B20" s="39" t="s">
        <v>246</v>
      </c>
      <c r="C20" s="113" t="s">
        <v>245</v>
      </c>
      <c r="D20" s="26" t="s">
        <v>19</v>
      </c>
      <c r="E20" s="137">
        <v>376.84</v>
      </c>
    </row>
    <row r="21" spans="1:5" ht="42" customHeight="1" x14ac:dyDescent="0.2">
      <c r="A21" s="25" t="s">
        <v>72</v>
      </c>
      <c r="B21" s="29" t="s">
        <v>247</v>
      </c>
      <c r="C21" s="114" t="s">
        <v>248</v>
      </c>
      <c r="D21" s="26" t="s">
        <v>19</v>
      </c>
      <c r="E21" s="137">
        <v>376.84</v>
      </c>
    </row>
    <row r="22" spans="1:5" ht="44.25" customHeight="1" x14ac:dyDescent="0.2">
      <c r="A22" s="25" t="s">
        <v>73</v>
      </c>
      <c r="B22" s="29" t="s">
        <v>288</v>
      </c>
      <c r="C22" s="115" t="s">
        <v>249</v>
      </c>
      <c r="D22" s="26" t="s">
        <v>250</v>
      </c>
      <c r="E22" s="137">
        <v>376.84</v>
      </c>
    </row>
    <row r="23" spans="1:5" s="58" customFormat="1" ht="44.25" customHeight="1" x14ac:dyDescent="0.2">
      <c r="A23" s="25" t="s">
        <v>105</v>
      </c>
      <c r="B23" s="29" t="s">
        <v>474</v>
      </c>
      <c r="C23" s="115" t="s">
        <v>473</v>
      </c>
      <c r="D23" s="26" t="s">
        <v>19</v>
      </c>
      <c r="E23" s="137" t="s">
        <v>475</v>
      </c>
    </row>
    <row r="24" spans="1:5" s="118" customFormat="1" ht="51" customHeight="1" x14ac:dyDescent="0.2">
      <c r="A24" s="25" t="s">
        <v>106</v>
      </c>
      <c r="B24" s="26" t="s">
        <v>179</v>
      </c>
      <c r="C24" s="27" t="s">
        <v>172</v>
      </c>
      <c r="D24" s="26" t="s">
        <v>16</v>
      </c>
      <c r="E24" s="135">
        <v>10</v>
      </c>
    </row>
    <row r="25" spans="1:5" ht="28.5" customHeight="1" x14ac:dyDescent="0.2">
      <c r="A25" s="25" t="s">
        <v>107</v>
      </c>
      <c r="B25" s="26" t="s">
        <v>180</v>
      </c>
      <c r="C25" s="27" t="s">
        <v>28</v>
      </c>
      <c r="D25" s="122" t="s">
        <v>27</v>
      </c>
      <c r="E25" s="140" t="s">
        <v>283</v>
      </c>
    </row>
    <row r="26" spans="1:5" ht="40.5" customHeight="1" x14ac:dyDescent="0.2">
      <c r="A26" s="25" t="s">
        <v>108</v>
      </c>
      <c r="B26" s="26" t="s">
        <v>251</v>
      </c>
      <c r="C26" s="27" t="s">
        <v>264</v>
      </c>
      <c r="D26" s="122" t="s">
        <v>27</v>
      </c>
      <c r="E26" s="140" t="s">
        <v>282</v>
      </c>
    </row>
    <row r="27" spans="1:5" ht="39" customHeight="1" x14ac:dyDescent="0.2">
      <c r="A27" s="25" t="s">
        <v>234</v>
      </c>
      <c r="B27" s="26" t="s">
        <v>253</v>
      </c>
      <c r="C27" s="27" t="s">
        <v>252</v>
      </c>
      <c r="D27" s="29" t="s">
        <v>19</v>
      </c>
      <c r="E27" s="140" t="s">
        <v>281</v>
      </c>
    </row>
    <row r="28" spans="1:5" ht="84" customHeight="1" x14ac:dyDescent="0.2">
      <c r="A28" s="25" t="s">
        <v>235</v>
      </c>
      <c r="B28" s="26" t="s">
        <v>188</v>
      </c>
      <c r="C28" s="27" t="s">
        <v>97</v>
      </c>
      <c r="D28" s="29" t="s">
        <v>19</v>
      </c>
      <c r="E28" s="71"/>
    </row>
    <row r="29" spans="1:5" ht="108" customHeight="1" x14ac:dyDescent="0.2">
      <c r="A29" s="25" t="s">
        <v>257</v>
      </c>
      <c r="B29" s="116" t="s">
        <v>263</v>
      </c>
      <c r="C29" s="27" t="s">
        <v>262</v>
      </c>
      <c r="D29" s="29" t="s">
        <v>19</v>
      </c>
      <c r="E29" s="71"/>
    </row>
    <row r="30" spans="1:5" ht="24.95" customHeight="1" x14ac:dyDescent="0.2">
      <c r="A30" s="25" t="s">
        <v>259</v>
      </c>
      <c r="B30" s="116" t="s">
        <v>279</v>
      </c>
      <c r="C30" s="27" t="s">
        <v>280</v>
      </c>
      <c r="D30" s="29" t="s">
        <v>19</v>
      </c>
      <c r="E30" s="141" t="s">
        <v>284</v>
      </c>
    </row>
    <row r="31" spans="1:5" ht="63.75" customHeight="1" x14ac:dyDescent="0.2">
      <c r="A31" s="25" t="s">
        <v>261</v>
      </c>
      <c r="B31" s="26" t="s">
        <v>254</v>
      </c>
      <c r="C31" s="27" t="s">
        <v>255</v>
      </c>
      <c r="D31" s="29" t="s">
        <v>256</v>
      </c>
      <c r="E31" s="71"/>
    </row>
    <row r="32" spans="1:5" ht="21" customHeight="1" x14ac:dyDescent="0.2">
      <c r="A32" s="25" t="s">
        <v>265</v>
      </c>
      <c r="B32" s="26" t="s">
        <v>208</v>
      </c>
      <c r="C32" s="27" t="s">
        <v>285</v>
      </c>
      <c r="D32" s="29" t="s">
        <v>256</v>
      </c>
      <c r="E32" s="141" t="s">
        <v>327</v>
      </c>
    </row>
    <row r="33" spans="1:6" ht="24.95" customHeight="1" x14ac:dyDescent="0.2">
      <c r="A33" s="25" t="s">
        <v>268</v>
      </c>
      <c r="B33" s="26" t="s">
        <v>258</v>
      </c>
      <c r="C33" s="27" t="s">
        <v>260</v>
      </c>
      <c r="D33" s="29" t="s">
        <v>21</v>
      </c>
      <c r="E33" s="141" t="s">
        <v>328</v>
      </c>
    </row>
    <row r="34" spans="1:6" ht="24.95" customHeight="1" x14ac:dyDescent="0.2">
      <c r="A34" s="25" t="s">
        <v>269</v>
      </c>
      <c r="B34" s="116" t="s">
        <v>266</v>
      </c>
      <c r="C34" s="27" t="s">
        <v>267</v>
      </c>
      <c r="D34" s="29" t="s">
        <v>27</v>
      </c>
      <c r="E34" s="141" t="s">
        <v>355</v>
      </c>
    </row>
    <row r="35" spans="1:6" s="118" customFormat="1" ht="139.5" customHeight="1" x14ac:dyDescent="0.2">
      <c r="A35" s="25" t="s">
        <v>270</v>
      </c>
      <c r="B35" s="29" t="s">
        <v>181</v>
      </c>
      <c r="C35" s="67" t="s">
        <v>82</v>
      </c>
      <c r="D35" s="26" t="s">
        <v>27</v>
      </c>
      <c r="E35" s="142"/>
    </row>
    <row r="36" spans="1:6" s="118" customFormat="1" ht="123" customHeight="1" x14ac:dyDescent="0.2">
      <c r="A36" s="25" t="s">
        <v>286</v>
      </c>
      <c r="B36" s="29" t="s">
        <v>356</v>
      </c>
      <c r="C36" s="67" t="s">
        <v>271</v>
      </c>
      <c r="D36" s="26" t="s">
        <v>27</v>
      </c>
      <c r="E36" s="142"/>
    </row>
    <row r="37" spans="1:6" s="118" customFormat="1" ht="93.75" customHeight="1" x14ac:dyDescent="0.2">
      <c r="A37" s="25" t="s">
        <v>501</v>
      </c>
      <c r="B37" s="29" t="s">
        <v>503</v>
      </c>
      <c r="C37" s="27" t="s">
        <v>500</v>
      </c>
      <c r="D37" s="29" t="s">
        <v>504</v>
      </c>
      <c r="E37" s="142" t="s">
        <v>514</v>
      </c>
    </row>
    <row r="38" spans="1:6" s="118" customFormat="1" ht="42" customHeight="1" x14ac:dyDescent="0.2">
      <c r="A38" s="25" t="s">
        <v>502</v>
      </c>
      <c r="B38" s="29" t="s">
        <v>505</v>
      </c>
      <c r="C38" s="27" t="s">
        <v>513</v>
      </c>
      <c r="D38" s="29" t="s">
        <v>506</v>
      </c>
      <c r="E38" s="142" t="s">
        <v>515</v>
      </c>
    </row>
    <row r="39" spans="1:6" s="118" customFormat="1" ht="26.25" customHeight="1" x14ac:dyDescent="0.2">
      <c r="A39" s="25" t="s">
        <v>509</v>
      </c>
      <c r="B39" s="29" t="s">
        <v>508</v>
      </c>
      <c r="C39" s="27" t="s">
        <v>507</v>
      </c>
      <c r="D39" s="29" t="s">
        <v>19</v>
      </c>
      <c r="E39" s="142" t="s">
        <v>516</v>
      </c>
    </row>
    <row r="40" spans="1:6" s="118" customFormat="1" ht="39" customHeight="1" x14ac:dyDescent="0.2">
      <c r="A40" s="25" t="s">
        <v>511</v>
      </c>
      <c r="B40" s="29" t="s">
        <v>512</v>
      </c>
      <c r="C40" s="27" t="s">
        <v>510</v>
      </c>
      <c r="D40" s="29" t="s">
        <v>19</v>
      </c>
      <c r="E40" s="142" t="s">
        <v>517</v>
      </c>
    </row>
    <row r="41" spans="1:6" s="118" customFormat="1" x14ac:dyDescent="0.2">
      <c r="A41" s="36" t="s">
        <v>12</v>
      </c>
      <c r="B41" s="65">
        <v>3</v>
      </c>
      <c r="C41" s="143" t="s">
        <v>61</v>
      </c>
      <c r="D41" s="144"/>
      <c r="E41" s="135"/>
    </row>
    <row r="42" spans="1:6" s="118" customFormat="1" ht="154.5" customHeight="1" x14ac:dyDescent="0.2">
      <c r="A42" s="25" t="s">
        <v>13</v>
      </c>
      <c r="B42" s="29" t="s">
        <v>182</v>
      </c>
      <c r="C42" s="67" t="s">
        <v>29</v>
      </c>
      <c r="D42" s="26" t="s">
        <v>19</v>
      </c>
      <c r="E42" s="145"/>
      <c r="F42" s="162"/>
    </row>
    <row r="43" spans="1:6" s="118" customFormat="1" ht="53.25" customHeight="1" x14ac:dyDescent="0.2">
      <c r="A43" s="25" t="s">
        <v>14</v>
      </c>
      <c r="B43" s="29" t="s">
        <v>289</v>
      </c>
      <c r="C43" s="67" t="s">
        <v>274</v>
      </c>
      <c r="D43" s="26" t="s">
        <v>19</v>
      </c>
      <c r="E43" s="145" t="s">
        <v>291</v>
      </c>
      <c r="F43" s="162"/>
    </row>
    <row r="44" spans="1:6" s="118" customFormat="1" ht="39" customHeight="1" x14ac:dyDescent="0.2">
      <c r="A44" s="25" t="s">
        <v>20</v>
      </c>
      <c r="B44" s="29" t="s">
        <v>272</v>
      </c>
      <c r="C44" s="67" t="s">
        <v>273</v>
      </c>
      <c r="D44" s="26" t="s">
        <v>19</v>
      </c>
      <c r="E44" s="145" t="s">
        <v>290</v>
      </c>
      <c r="F44" s="162"/>
    </row>
    <row r="45" spans="1:6" s="118" customFormat="1" ht="356.25" customHeight="1" x14ac:dyDescent="0.2">
      <c r="A45" s="25" t="s">
        <v>109</v>
      </c>
      <c r="B45" s="29" t="s">
        <v>183</v>
      </c>
      <c r="C45" s="67" t="s">
        <v>38</v>
      </c>
      <c r="D45" s="26" t="s">
        <v>27</v>
      </c>
      <c r="E45" s="135"/>
    </row>
    <row r="46" spans="1:6" s="118" customFormat="1" ht="115.5" customHeight="1" x14ac:dyDescent="0.2">
      <c r="A46" s="25" t="s">
        <v>110</v>
      </c>
      <c r="B46" s="26" t="s">
        <v>184</v>
      </c>
      <c r="C46" s="55" t="s">
        <v>75</v>
      </c>
      <c r="D46" s="26" t="s">
        <v>19</v>
      </c>
      <c r="E46" s="135"/>
      <c r="F46" s="162"/>
    </row>
    <row r="47" spans="1:6" s="118" customFormat="1" ht="56.25" customHeight="1" x14ac:dyDescent="0.2">
      <c r="A47" s="25" t="s">
        <v>111</v>
      </c>
      <c r="B47" s="26" t="s">
        <v>326</v>
      </c>
      <c r="C47" s="55" t="s">
        <v>292</v>
      </c>
      <c r="D47" s="26" t="s">
        <v>27</v>
      </c>
      <c r="E47" s="145" t="s">
        <v>544</v>
      </c>
      <c r="F47" s="162"/>
    </row>
    <row r="48" spans="1:6" s="118" customFormat="1" ht="49.5" customHeight="1" x14ac:dyDescent="0.2">
      <c r="A48" s="25" t="s">
        <v>112</v>
      </c>
      <c r="B48" s="26" t="s">
        <v>293</v>
      </c>
      <c r="C48" s="55" t="s">
        <v>335</v>
      </c>
      <c r="D48" s="26" t="s">
        <v>19</v>
      </c>
      <c r="E48" s="135"/>
      <c r="F48" s="162"/>
    </row>
    <row r="49" spans="1:5" s="118" customFormat="1" ht="44.25" customHeight="1" x14ac:dyDescent="0.2">
      <c r="A49" s="25" t="s">
        <v>231</v>
      </c>
      <c r="B49" s="26" t="s">
        <v>185</v>
      </c>
      <c r="C49" s="55" t="s">
        <v>31</v>
      </c>
      <c r="D49" s="26" t="s">
        <v>27</v>
      </c>
      <c r="E49" s="135"/>
    </row>
    <row r="50" spans="1:5" s="118" customFormat="1" ht="54" customHeight="1" x14ac:dyDescent="0.2">
      <c r="A50" s="25" t="s">
        <v>240</v>
      </c>
      <c r="B50" s="26" t="s">
        <v>229</v>
      </c>
      <c r="C50" s="55" t="s">
        <v>222</v>
      </c>
      <c r="D50" s="26" t="s">
        <v>223</v>
      </c>
      <c r="E50" s="135" t="s">
        <v>352</v>
      </c>
    </row>
    <row r="51" spans="1:5" s="118" customFormat="1" ht="37.5" customHeight="1" x14ac:dyDescent="0.2">
      <c r="A51" s="25" t="s">
        <v>243</v>
      </c>
      <c r="B51" s="26" t="s">
        <v>535</v>
      </c>
      <c r="C51" s="55" t="s">
        <v>536</v>
      </c>
      <c r="D51" s="155" t="s">
        <v>351</v>
      </c>
      <c r="E51" s="135" t="s">
        <v>537</v>
      </c>
    </row>
    <row r="52" spans="1:5" s="118" customFormat="1" ht="31.5" customHeight="1" x14ac:dyDescent="0.2">
      <c r="A52" s="25" t="s">
        <v>308</v>
      </c>
      <c r="B52" s="29" t="s">
        <v>490</v>
      </c>
      <c r="C52" s="67" t="s">
        <v>489</v>
      </c>
      <c r="D52" s="146" t="s">
        <v>21</v>
      </c>
      <c r="E52" s="135" t="s">
        <v>488</v>
      </c>
    </row>
    <row r="53" spans="1:5" s="118" customFormat="1" x14ac:dyDescent="0.2">
      <c r="A53" s="36" t="s">
        <v>25</v>
      </c>
      <c r="B53" s="151">
        <v>4</v>
      </c>
      <c r="C53" s="143" t="s">
        <v>471</v>
      </c>
      <c r="D53" s="26"/>
      <c r="E53" s="135"/>
    </row>
    <row r="54" spans="1:5" s="118" customFormat="1" ht="43.5" customHeight="1" x14ac:dyDescent="0.2">
      <c r="A54" s="37" t="s">
        <v>113</v>
      </c>
      <c r="B54" s="26" t="s">
        <v>186</v>
      </c>
      <c r="C54" s="147" t="s">
        <v>76</v>
      </c>
      <c r="D54" s="26" t="s">
        <v>19</v>
      </c>
      <c r="E54" s="135" t="s">
        <v>491</v>
      </c>
    </row>
    <row r="55" spans="1:5" s="118" customFormat="1" ht="55.5" customHeight="1" x14ac:dyDescent="0.2">
      <c r="A55" s="37" t="s">
        <v>114</v>
      </c>
      <c r="B55" s="26" t="s">
        <v>230</v>
      </c>
      <c r="C55" s="55" t="s">
        <v>221</v>
      </c>
      <c r="D55" s="26" t="s">
        <v>19</v>
      </c>
      <c r="E55" s="135" t="s">
        <v>402</v>
      </c>
    </row>
    <row r="56" spans="1:5" s="118" customFormat="1" ht="79.5" customHeight="1" x14ac:dyDescent="0.2">
      <c r="A56" s="37" t="s">
        <v>115</v>
      </c>
      <c r="B56" s="26" t="s">
        <v>276</v>
      </c>
      <c r="C56" s="147" t="s">
        <v>275</v>
      </c>
      <c r="D56" s="26" t="s">
        <v>19</v>
      </c>
      <c r="E56" s="135"/>
    </row>
    <row r="57" spans="1:5" s="118" customFormat="1" ht="33" customHeight="1" x14ac:dyDescent="0.2">
      <c r="A57" s="37" t="s">
        <v>116</v>
      </c>
      <c r="B57" s="26" t="s">
        <v>299</v>
      </c>
      <c r="C57" s="147" t="s">
        <v>298</v>
      </c>
      <c r="D57" s="26" t="s">
        <v>21</v>
      </c>
      <c r="E57" s="135" t="s">
        <v>346</v>
      </c>
    </row>
    <row r="58" spans="1:5" s="118" customFormat="1" ht="42.75" customHeight="1" x14ac:dyDescent="0.2">
      <c r="A58" s="37" t="s">
        <v>117</v>
      </c>
      <c r="B58" s="26" t="s">
        <v>187</v>
      </c>
      <c r="C58" s="27" t="s">
        <v>173</v>
      </c>
      <c r="D58" s="26" t="s">
        <v>19</v>
      </c>
      <c r="E58" s="135" t="s">
        <v>347</v>
      </c>
    </row>
    <row r="59" spans="1:5" s="118" customFormat="1" ht="45" customHeight="1" x14ac:dyDescent="0.2">
      <c r="A59" s="37" t="s">
        <v>118</v>
      </c>
      <c r="B59" s="26" t="s">
        <v>189</v>
      </c>
      <c r="C59" s="147" t="s">
        <v>278</v>
      </c>
      <c r="D59" s="26" t="s">
        <v>19</v>
      </c>
      <c r="E59" s="135"/>
    </row>
    <row r="60" spans="1:5" s="118" customFormat="1" ht="164.25" customHeight="1" x14ac:dyDescent="0.2">
      <c r="A60" s="37" t="s">
        <v>119</v>
      </c>
      <c r="B60" s="26" t="s">
        <v>190</v>
      </c>
      <c r="C60" s="147" t="s">
        <v>77</v>
      </c>
      <c r="D60" s="26" t="s">
        <v>19</v>
      </c>
      <c r="E60" s="142"/>
    </row>
    <row r="61" spans="1:5" s="118" customFormat="1" ht="33" customHeight="1" x14ac:dyDescent="0.2">
      <c r="A61" s="37" t="s">
        <v>120</v>
      </c>
      <c r="B61" s="26" t="s">
        <v>191</v>
      </c>
      <c r="C61" s="27" t="s">
        <v>78</v>
      </c>
      <c r="D61" s="29" t="s">
        <v>19</v>
      </c>
      <c r="E61" s="148" t="s">
        <v>348</v>
      </c>
    </row>
    <row r="62" spans="1:5" s="118" customFormat="1" ht="97.5" customHeight="1" x14ac:dyDescent="0.2">
      <c r="A62" s="37" t="s">
        <v>121</v>
      </c>
      <c r="B62" s="26" t="s">
        <v>295</v>
      </c>
      <c r="C62" s="147" t="s">
        <v>296</v>
      </c>
      <c r="D62" s="26" t="s">
        <v>19</v>
      </c>
      <c r="E62" s="135"/>
    </row>
    <row r="63" spans="1:5" s="118" customFormat="1" ht="30.75" customHeight="1" x14ac:dyDescent="0.2">
      <c r="A63" s="37" t="s">
        <v>122</v>
      </c>
      <c r="B63" s="26" t="s">
        <v>337</v>
      </c>
      <c r="C63" s="147" t="s">
        <v>297</v>
      </c>
      <c r="D63" s="26" t="s">
        <v>19</v>
      </c>
      <c r="E63" s="135" t="s">
        <v>349</v>
      </c>
    </row>
    <row r="64" spans="1:5" s="118" customFormat="1" ht="151.5" customHeight="1" x14ac:dyDescent="0.2">
      <c r="A64" s="37" t="s">
        <v>123</v>
      </c>
      <c r="B64" s="26" t="s">
        <v>228</v>
      </c>
      <c r="C64" s="147" t="s">
        <v>224</v>
      </c>
      <c r="D64" s="26" t="s">
        <v>19</v>
      </c>
      <c r="E64" s="135"/>
    </row>
    <row r="65" spans="1:5" s="118" customFormat="1" ht="22.5" customHeight="1" x14ac:dyDescent="0.2">
      <c r="A65" s="37" t="s">
        <v>226</v>
      </c>
      <c r="B65" s="26" t="s">
        <v>227</v>
      </c>
      <c r="C65" s="55" t="s">
        <v>225</v>
      </c>
      <c r="D65" s="26"/>
      <c r="E65" s="135" t="s">
        <v>350</v>
      </c>
    </row>
    <row r="66" spans="1:5" s="118" customFormat="1" ht="43.5" customHeight="1" x14ac:dyDescent="0.2">
      <c r="A66" s="37" t="s">
        <v>495</v>
      </c>
      <c r="B66" s="26" t="s">
        <v>493</v>
      </c>
      <c r="C66" s="55" t="s">
        <v>492</v>
      </c>
      <c r="D66" s="26" t="s">
        <v>19</v>
      </c>
      <c r="E66" s="135" t="s">
        <v>498</v>
      </c>
    </row>
    <row r="67" spans="1:5" s="118" customFormat="1" ht="22.5" customHeight="1" x14ac:dyDescent="0.2">
      <c r="A67" s="37" t="s">
        <v>496</v>
      </c>
      <c r="B67" s="26" t="s">
        <v>497</v>
      </c>
      <c r="C67" s="55" t="s">
        <v>494</v>
      </c>
      <c r="D67" s="26" t="s">
        <v>27</v>
      </c>
      <c r="E67" s="135" t="s">
        <v>499</v>
      </c>
    </row>
    <row r="68" spans="1:5" s="118" customFormat="1" x14ac:dyDescent="0.2">
      <c r="A68" s="36" t="s">
        <v>83</v>
      </c>
      <c r="B68" s="65">
        <v>5</v>
      </c>
      <c r="C68" s="143" t="s">
        <v>32</v>
      </c>
      <c r="D68" s="26"/>
      <c r="E68" s="135"/>
    </row>
    <row r="69" spans="1:5" s="118" customFormat="1" ht="97.5" customHeight="1" x14ac:dyDescent="0.2">
      <c r="A69" s="102" t="s">
        <v>124</v>
      </c>
      <c r="B69" s="29" t="s">
        <v>330</v>
      </c>
      <c r="C69" s="67" t="s">
        <v>329</v>
      </c>
      <c r="D69" s="146" t="s">
        <v>16</v>
      </c>
      <c r="E69" s="136"/>
    </row>
    <row r="70" spans="1:5" s="118" customFormat="1" ht="74.25" customHeight="1" x14ac:dyDescent="0.2">
      <c r="A70" s="102" t="s">
        <v>125</v>
      </c>
      <c r="B70" s="29" t="s">
        <v>539</v>
      </c>
      <c r="C70" s="67" t="s">
        <v>332</v>
      </c>
      <c r="D70" s="146" t="s">
        <v>16</v>
      </c>
      <c r="E70" s="136"/>
    </row>
    <row r="71" spans="1:5" s="118" customFormat="1" ht="78.75" customHeight="1" x14ac:dyDescent="0.2">
      <c r="A71" s="102" t="s">
        <v>126</v>
      </c>
      <c r="B71" s="26" t="s">
        <v>192</v>
      </c>
      <c r="C71" s="55" t="s">
        <v>81</v>
      </c>
      <c r="D71" s="26" t="s">
        <v>16</v>
      </c>
      <c r="E71" s="135"/>
    </row>
    <row r="72" spans="1:5" s="118" customFormat="1" ht="75" customHeight="1" x14ac:dyDescent="0.2">
      <c r="A72" s="102" t="s">
        <v>127</v>
      </c>
      <c r="B72" s="116" t="s">
        <v>193</v>
      </c>
      <c r="C72" s="55" t="s">
        <v>87</v>
      </c>
      <c r="D72" s="26" t="s">
        <v>16</v>
      </c>
      <c r="E72" s="135" t="s">
        <v>88</v>
      </c>
    </row>
    <row r="73" spans="1:5" s="118" customFormat="1" ht="37.5" customHeight="1" x14ac:dyDescent="0.2">
      <c r="A73" s="102" t="s">
        <v>128</v>
      </c>
      <c r="B73" s="121" t="s">
        <v>89</v>
      </c>
      <c r="C73" s="55" t="s">
        <v>90</v>
      </c>
      <c r="D73" s="26" t="s">
        <v>16</v>
      </c>
      <c r="E73" s="135"/>
    </row>
    <row r="74" spans="1:5" s="118" customFormat="1" ht="31.5" customHeight="1" x14ac:dyDescent="0.2">
      <c r="A74" s="102" t="s">
        <v>129</v>
      </c>
      <c r="B74" s="26" t="s">
        <v>522</v>
      </c>
      <c r="C74" s="55" t="s">
        <v>521</v>
      </c>
      <c r="D74" s="26" t="s">
        <v>16</v>
      </c>
      <c r="E74" s="135">
        <v>2</v>
      </c>
    </row>
    <row r="75" spans="1:5" s="118" customFormat="1" ht="30" customHeight="1" x14ac:dyDescent="0.2">
      <c r="A75" s="102" t="s">
        <v>130</v>
      </c>
      <c r="B75" s="121" t="s">
        <v>524</v>
      </c>
      <c r="C75" s="55" t="s">
        <v>523</v>
      </c>
      <c r="D75" s="26" t="s">
        <v>16</v>
      </c>
      <c r="E75" s="135">
        <v>2</v>
      </c>
    </row>
    <row r="76" spans="1:5" s="118" customFormat="1" ht="33" customHeight="1" x14ac:dyDescent="0.2">
      <c r="A76" s="102" t="s">
        <v>131</v>
      </c>
      <c r="B76" s="121" t="s">
        <v>526</v>
      </c>
      <c r="C76" s="55" t="s">
        <v>527</v>
      </c>
      <c r="D76" s="26" t="s">
        <v>16</v>
      </c>
      <c r="E76" s="135">
        <v>3</v>
      </c>
    </row>
    <row r="77" spans="1:5" s="118" customFormat="1" ht="40.5" customHeight="1" x14ac:dyDescent="0.2">
      <c r="A77" s="103" t="s">
        <v>403</v>
      </c>
      <c r="B77" s="121" t="s">
        <v>380</v>
      </c>
      <c r="C77" s="55" t="s">
        <v>381</v>
      </c>
      <c r="D77" s="26" t="s">
        <v>16</v>
      </c>
      <c r="E77" s="135">
        <v>3</v>
      </c>
    </row>
    <row r="78" spans="1:5" s="118" customFormat="1" ht="40.5" customHeight="1" x14ac:dyDescent="0.2">
      <c r="A78" s="103" t="s">
        <v>404</v>
      </c>
      <c r="B78" s="121" t="s">
        <v>382</v>
      </c>
      <c r="C78" s="55" t="s">
        <v>383</v>
      </c>
      <c r="D78" s="26" t="s">
        <v>16</v>
      </c>
      <c r="E78" s="135">
        <v>3</v>
      </c>
    </row>
    <row r="79" spans="1:5" s="58" customFormat="1" ht="33.75" customHeight="1" x14ac:dyDescent="0.2">
      <c r="A79" s="103" t="s">
        <v>405</v>
      </c>
      <c r="B79" s="26" t="s">
        <v>467</v>
      </c>
      <c r="C79" s="55" t="s">
        <v>468</v>
      </c>
      <c r="D79" s="26" t="s">
        <v>16</v>
      </c>
      <c r="E79" s="135">
        <v>3</v>
      </c>
    </row>
    <row r="80" spans="1:5" s="58" customFormat="1" ht="30.75" customHeight="1" x14ac:dyDescent="0.2">
      <c r="A80" s="103" t="s">
        <v>406</v>
      </c>
      <c r="B80" s="26" t="s">
        <v>470</v>
      </c>
      <c r="C80" s="55" t="s">
        <v>469</v>
      </c>
      <c r="D80" s="26" t="s">
        <v>16</v>
      </c>
      <c r="E80" s="135">
        <v>1</v>
      </c>
    </row>
    <row r="81" spans="1:5" s="58" customFormat="1" ht="52.5" customHeight="1" x14ac:dyDescent="0.2">
      <c r="A81" s="103" t="s">
        <v>407</v>
      </c>
      <c r="B81" s="26" t="s">
        <v>463</v>
      </c>
      <c r="C81" s="55" t="s">
        <v>462</v>
      </c>
      <c r="D81" s="26" t="s">
        <v>16</v>
      </c>
      <c r="E81" s="135">
        <v>1</v>
      </c>
    </row>
    <row r="82" spans="1:5" s="58" customFormat="1" ht="40.5" customHeight="1" x14ac:dyDescent="0.2">
      <c r="A82" s="103" t="s">
        <v>408</v>
      </c>
      <c r="B82" s="26" t="s">
        <v>466</v>
      </c>
      <c r="C82" s="55" t="s">
        <v>464</v>
      </c>
      <c r="D82" s="26" t="s">
        <v>16</v>
      </c>
      <c r="E82" s="135">
        <v>1</v>
      </c>
    </row>
    <row r="83" spans="1:5" s="58" customFormat="1" ht="51.75" customHeight="1" x14ac:dyDescent="0.2">
      <c r="A83" s="103" t="s">
        <v>409</v>
      </c>
      <c r="B83" s="26" t="s">
        <v>384</v>
      </c>
      <c r="C83" s="55" t="s">
        <v>385</v>
      </c>
      <c r="D83" s="26" t="s">
        <v>16</v>
      </c>
      <c r="E83" s="135">
        <v>3</v>
      </c>
    </row>
    <row r="84" spans="1:5" s="58" customFormat="1" ht="31.5" customHeight="1" x14ac:dyDescent="0.2">
      <c r="A84" s="103" t="s">
        <v>410</v>
      </c>
      <c r="B84" s="26" t="s">
        <v>386</v>
      </c>
      <c r="C84" s="55" t="s">
        <v>387</v>
      </c>
      <c r="D84" s="26" t="s">
        <v>16</v>
      </c>
      <c r="E84" s="135">
        <v>4</v>
      </c>
    </row>
    <row r="85" spans="1:5" s="58" customFormat="1" ht="69" customHeight="1" x14ac:dyDescent="0.2">
      <c r="A85" s="103" t="s">
        <v>411</v>
      </c>
      <c r="B85" s="26" t="s">
        <v>388</v>
      </c>
      <c r="C85" s="55" t="s">
        <v>389</v>
      </c>
      <c r="D85" s="26" t="s">
        <v>16</v>
      </c>
      <c r="E85" s="135">
        <v>4</v>
      </c>
    </row>
    <row r="86" spans="1:5" s="58" customFormat="1" ht="36.75" customHeight="1" x14ac:dyDescent="0.2">
      <c r="A86" s="103" t="s">
        <v>412</v>
      </c>
      <c r="B86" s="26" t="s">
        <v>390</v>
      </c>
      <c r="C86" s="55" t="s">
        <v>391</v>
      </c>
      <c r="D86" s="26" t="s">
        <v>16</v>
      </c>
      <c r="E86" s="135">
        <v>1</v>
      </c>
    </row>
    <row r="87" spans="1:5" s="58" customFormat="1" ht="49.5" customHeight="1" x14ac:dyDescent="0.2">
      <c r="A87" s="103" t="s">
        <v>413</v>
      </c>
      <c r="B87" s="26" t="s">
        <v>392</v>
      </c>
      <c r="C87" s="55" t="s">
        <v>393</v>
      </c>
      <c r="D87" s="26" t="s">
        <v>16</v>
      </c>
      <c r="E87" s="135">
        <v>1</v>
      </c>
    </row>
    <row r="88" spans="1:5" s="118" customFormat="1" ht="39.75" customHeight="1" x14ac:dyDescent="0.2">
      <c r="A88" s="103" t="s">
        <v>414</v>
      </c>
      <c r="B88" s="26" t="s">
        <v>416</v>
      </c>
      <c r="C88" s="55" t="s">
        <v>417</v>
      </c>
      <c r="D88" s="26" t="s">
        <v>16</v>
      </c>
      <c r="E88" s="135">
        <v>3</v>
      </c>
    </row>
    <row r="89" spans="1:5" s="118" customFormat="1" ht="36" customHeight="1" x14ac:dyDescent="0.2">
      <c r="A89" s="103" t="s">
        <v>415</v>
      </c>
      <c r="B89" s="26" t="s">
        <v>419</v>
      </c>
      <c r="C89" s="55" t="s">
        <v>418</v>
      </c>
      <c r="D89" s="26" t="s">
        <v>16</v>
      </c>
      <c r="E89" s="135">
        <v>3</v>
      </c>
    </row>
    <row r="90" spans="1:5" s="118" customFormat="1" ht="40.5" customHeight="1" x14ac:dyDescent="0.2">
      <c r="A90" s="103" t="s">
        <v>428</v>
      </c>
      <c r="B90" s="26" t="s">
        <v>426</v>
      </c>
      <c r="C90" s="55" t="s">
        <v>427</v>
      </c>
      <c r="D90" s="26" t="s">
        <v>21</v>
      </c>
      <c r="E90" s="135">
        <v>60</v>
      </c>
    </row>
    <row r="91" spans="1:5" s="118" customFormat="1" ht="43.5" customHeight="1" x14ac:dyDescent="0.2">
      <c r="A91" s="103" t="s">
        <v>431</v>
      </c>
      <c r="B91" s="26" t="s">
        <v>429</v>
      </c>
      <c r="C91" s="55" t="s">
        <v>430</v>
      </c>
      <c r="D91" s="26" t="s">
        <v>16</v>
      </c>
      <c r="E91" s="135">
        <v>1</v>
      </c>
    </row>
    <row r="92" spans="1:5" s="118" customFormat="1" ht="51.75" customHeight="1" x14ac:dyDescent="0.2">
      <c r="A92" s="103" t="s">
        <v>433</v>
      </c>
      <c r="B92" s="26" t="s">
        <v>434</v>
      </c>
      <c r="C92" s="55" t="s">
        <v>432</v>
      </c>
      <c r="D92" s="26" t="s">
        <v>16</v>
      </c>
      <c r="E92" s="135">
        <v>1</v>
      </c>
    </row>
    <row r="93" spans="1:5" s="118" customFormat="1" ht="51.75" customHeight="1" x14ac:dyDescent="0.2">
      <c r="A93" s="103" t="s">
        <v>435</v>
      </c>
      <c r="B93" s="26" t="s">
        <v>437</v>
      </c>
      <c r="C93" s="55" t="s">
        <v>436</v>
      </c>
      <c r="D93" s="26" t="s">
        <v>16</v>
      </c>
      <c r="E93" s="135">
        <v>1</v>
      </c>
    </row>
    <row r="94" spans="1:5" s="118" customFormat="1" ht="51.75" customHeight="1" x14ac:dyDescent="0.2">
      <c r="A94" s="103" t="s">
        <v>440</v>
      </c>
      <c r="B94" s="26" t="s">
        <v>530</v>
      </c>
      <c r="C94" s="55" t="s">
        <v>531</v>
      </c>
      <c r="D94" s="26" t="s">
        <v>16</v>
      </c>
      <c r="E94" s="135">
        <v>2</v>
      </c>
    </row>
    <row r="95" spans="1:5" s="118" customFormat="1" ht="51.75" customHeight="1" x14ac:dyDescent="0.2">
      <c r="A95" s="103" t="s">
        <v>442</v>
      </c>
      <c r="B95" s="26" t="s">
        <v>528</v>
      </c>
      <c r="C95" s="55" t="s">
        <v>529</v>
      </c>
      <c r="D95" s="26" t="s">
        <v>16</v>
      </c>
      <c r="E95" s="135">
        <v>2</v>
      </c>
    </row>
    <row r="96" spans="1:5" s="118" customFormat="1" ht="44.25" customHeight="1" x14ac:dyDescent="0.2">
      <c r="A96" s="103" t="s">
        <v>444</v>
      </c>
      <c r="B96" s="26" t="s">
        <v>438</v>
      </c>
      <c r="C96" s="55" t="s">
        <v>439</v>
      </c>
      <c r="D96" s="26" t="s">
        <v>21</v>
      </c>
      <c r="E96" s="135">
        <v>36</v>
      </c>
    </row>
    <row r="97" spans="1:5" s="118" customFormat="1" ht="40.5" customHeight="1" x14ac:dyDescent="0.2">
      <c r="A97" s="103" t="s">
        <v>445</v>
      </c>
      <c r="B97" s="26" t="s">
        <v>449</v>
      </c>
      <c r="C97" s="55" t="s">
        <v>450</v>
      </c>
      <c r="D97" s="26" t="s">
        <v>21</v>
      </c>
      <c r="E97" s="135">
        <v>30</v>
      </c>
    </row>
    <row r="98" spans="1:5" s="118" customFormat="1" ht="44.25" customHeight="1" x14ac:dyDescent="0.2">
      <c r="A98" s="103" t="s">
        <v>446</v>
      </c>
      <c r="B98" s="26" t="s">
        <v>451</v>
      </c>
      <c r="C98" s="55" t="s">
        <v>452</v>
      </c>
      <c r="D98" s="26" t="s">
        <v>21</v>
      </c>
      <c r="E98" s="135">
        <v>30</v>
      </c>
    </row>
    <row r="99" spans="1:5" s="118" customFormat="1" ht="28.5" customHeight="1" x14ac:dyDescent="0.2">
      <c r="A99" s="103" t="s">
        <v>447</v>
      </c>
      <c r="B99" s="26" t="s">
        <v>441</v>
      </c>
      <c r="C99" s="55" t="s">
        <v>443</v>
      </c>
      <c r="D99" s="26" t="s">
        <v>16</v>
      </c>
      <c r="E99" s="135">
        <v>1</v>
      </c>
    </row>
    <row r="100" spans="1:5" s="118" customFormat="1" ht="31.5" customHeight="1" x14ac:dyDescent="0.2">
      <c r="A100" s="103" t="s">
        <v>448</v>
      </c>
      <c r="B100" s="77" t="s">
        <v>84</v>
      </c>
      <c r="C100" s="66" t="s">
        <v>85</v>
      </c>
      <c r="D100" s="26" t="s">
        <v>16</v>
      </c>
      <c r="E100" s="135">
        <v>6</v>
      </c>
    </row>
    <row r="101" spans="1:5" s="118" customFormat="1" ht="30" customHeight="1" x14ac:dyDescent="0.2">
      <c r="A101" s="103" t="s">
        <v>453</v>
      </c>
      <c r="B101" s="26" t="s">
        <v>194</v>
      </c>
      <c r="C101" s="27" t="s">
        <v>79</v>
      </c>
      <c r="D101" s="29" t="s">
        <v>16</v>
      </c>
      <c r="E101" s="135">
        <v>1</v>
      </c>
    </row>
    <row r="102" spans="1:5" s="118" customFormat="1" ht="18.75" customHeight="1" x14ac:dyDescent="0.2">
      <c r="A102" s="102" t="s">
        <v>532</v>
      </c>
      <c r="B102" s="26" t="s">
        <v>195</v>
      </c>
      <c r="C102" s="27" t="s">
        <v>80</v>
      </c>
      <c r="D102" s="29" t="s">
        <v>16</v>
      </c>
      <c r="E102" s="135">
        <v>2</v>
      </c>
    </row>
    <row r="103" spans="1:5" s="118" customFormat="1" x14ac:dyDescent="0.2">
      <c r="A103" s="36" t="s">
        <v>92</v>
      </c>
      <c r="B103" s="65">
        <v>6</v>
      </c>
      <c r="C103" s="143" t="s">
        <v>33</v>
      </c>
      <c r="D103" s="26"/>
      <c r="E103" s="145"/>
    </row>
    <row r="104" spans="1:5" s="118" customFormat="1" ht="67.5" customHeight="1" x14ac:dyDescent="0.2">
      <c r="A104" s="25" t="s">
        <v>132</v>
      </c>
      <c r="B104" s="26" t="s">
        <v>196</v>
      </c>
      <c r="C104" s="55" t="s">
        <v>91</v>
      </c>
      <c r="D104" s="26" t="s">
        <v>16</v>
      </c>
      <c r="E104" s="145">
        <v>1</v>
      </c>
    </row>
    <row r="105" spans="1:5" s="118" customFormat="1" ht="32.25" customHeight="1" x14ac:dyDescent="0.2">
      <c r="A105" s="25" t="s">
        <v>133</v>
      </c>
      <c r="B105" s="26" t="s">
        <v>197</v>
      </c>
      <c r="C105" s="55" t="s">
        <v>64</v>
      </c>
      <c r="D105" s="26" t="s">
        <v>16</v>
      </c>
      <c r="E105" s="145">
        <v>10</v>
      </c>
    </row>
    <row r="106" spans="1:5" s="118" customFormat="1" ht="31.5" customHeight="1" x14ac:dyDescent="0.2">
      <c r="A106" s="25" t="s">
        <v>134</v>
      </c>
      <c r="B106" s="26" t="s">
        <v>198</v>
      </c>
      <c r="C106" s="55" t="s">
        <v>93</v>
      </c>
      <c r="D106" s="26" t="s">
        <v>16</v>
      </c>
      <c r="E106" s="145">
        <v>5</v>
      </c>
    </row>
    <row r="107" spans="1:5" s="118" customFormat="1" ht="43.5" customHeight="1" x14ac:dyDescent="0.2">
      <c r="A107" s="25" t="s">
        <v>135</v>
      </c>
      <c r="B107" s="26" t="s">
        <v>199</v>
      </c>
      <c r="C107" s="55" t="s">
        <v>94</v>
      </c>
      <c r="D107" s="26" t="s">
        <v>21</v>
      </c>
      <c r="E107" s="145">
        <v>20</v>
      </c>
    </row>
    <row r="108" spans="1:5" s="118" customFormat="1" ht="68.25" customHeight="1" x14ac:dyDescent="0.2">
      <c r="A108" s="25" t="s">
        <v>136</v>
      </c>
      <c r="B108" s="26" t="s">
        <v>200</v>
      </c>
      <c r="C108" s="55" t="s">
        <v>37</v>
      </c>
      <c r="D108" s="26" t="s">
        <v>16</v>
      </c>
      <c r="E108" s="145">
        <v>4</v>
      </c>
    </row>
    <row r="109" spans="1:5" s="118" customFormat="1" ht="66.75" customHeight="1" x14ac:dyDescent="0.2">
      <c r="A109" s="25" t="s">
        <v>137</v>
      </c>
      <c r="B109" s="26" t="s">
        <v>201</v>
      </c>
      <c r="C109" s="55" t="s">
        <v>34</v>
      </c>
      <c r="D109" s="26" t="s">
        <v>16</v>
      </c>
      <c r="E109" s="145">
        <v>3</v>
      </c>
    </row>
    <row r="110" spans="1:5" s="118" customFormat="1" ht="66.75" customHeight="1" x14ac:dyDescent="0.2">
      <c r="A110" s="25" t="s">
        <v>138</v>
      </c>
      <c r="B110" s="26" t="s">
        <v>339</v>
      </c>
      <c r="C110" s="55" t="s">
        <v>340</v>
      </c>
      <c r="D110" s="26" t="s">
        <v>16</v>
      </c>
      <c r="E110" s="145">
        <v>5</v>
      </c>
    </row>
    <row r="111" spans="1:5" s="118" customFormat="1" ht="55.5" customHeight="1" x14ac:dyDescent="0.2">
      <c r="A111" s="25" t="s">
        <v>139</v>
      </c>
      <c r="B111" s="26" t="s">
        <v>202</v>
      </c>
      <c r="C111" s="27" t="s">
        <v>232</v>
      </c>
      <c r="D111" s="26" t="s">
        <v>16</v>
      </c>
      <c r="E111" s="145">
        <v>4</v>
      </c>
    </row>
    <row r="112" spans="1:5" s="118" customFormat="1" ht="28.5" customHeight="1" x14ac:dyDescent="0.2">
      <c r="A112" s="25" t="s">
        <v>140</v>
      </c>
      <c r="B112" s="26" t="s">
        <v>203</v>
      </c>
      <c r="C112" s="55" t="s">
        <v>96</v>
      </c>
      <c r="D112" s="26" t="s">
        <v>16</v>
      </c>
      <c r="E112" s="145">
        <v>4</v>
      </c>
    </row>
    <row r="113" spans="1:5" s="118" customFormat="1" ht="65.25" customHeight="1" x14ac:dyDescent="0.2">
      <c r="A113" s="25" t="s">
        <v>141</v>
      </c>
      <c r="B113" s="26" t="s">
        <v>204</v>
      </c>
      <c r="C113" s="55" t="s">
        <v>63</v>
      </c>
      <c r="D113" s="26" t="s">
        <v>16</v>
      </c>
      <c r="E113" s="145"/>
    </row>
    <row r="114" spans="1:5" s="118" customFormat="1" ht="65.25" customHeight="1" x14ac:dyDescent="0.2">
      <c r="A114" s="25" t="s">
        <v>142</v>
      </c>
      <c r="B114" s="26" t="s">
        <v>344</v>
      </c>
      <c r="C114" s="27" t="s">
        <v>345</v>
      </c>
      <c r="D114" s="29" t="s">
        <v>16</v>
      </c>
      <c r="E114" s="145">
        <v>3</v>
      </c>
    </row>
    <row r="115" spans="1:5" s="118" customFormat="1" ht="65.25" customHeight="1" x14ac:dyDescent="0.2">
      <c r="A115" s="25" t="s">
        <v>143</v>
      </c>
      <c r="B115" s="26" t="s">
        <v>342</v>
      </c>
      <c r="C115" s="27" t="s">
        <v>343</v>
      </c>
      <c r="D115" s="29" t="s">
        <v>16</v>
      </c>
      <c r="E115" s="145">
        <v>5</v>
      </c>
    </row>
    <row r="116" spans="1:5" s="118" customFormat="1" ht="27.75" customHeight="1" x14ac:dyDescent="0.2">
      <c r="A116" s="25" t="s">
        <v>144</v>
      </c>
      <c r="B116" s="26" t="s">
        <v>399</v>
      </c>
      <c r="C116" s="27" t="s">
        <v>400</v>
      </c>
      <c r="D116" s="29" t="s">
        <v>16</v>
      </c>
      <c r="E116" s="145">
        <v>3</v>
      </c>
    </row>
    <row r="117" spans="1:5" s="118" customFormat="1" ht="54" customHeight="1" x14ac:dyDescent="0.2">
      <c r="A117" s="25" t="s">
        <v>334</v>
      </c>
      <c r="B117" s="26" t="s">
        <v>102</v>
      </c>
      <c r="C117" s="27" t="s">
        <v>103</v>
      </c>
      <c r="D117" s="26" t="s">
        <v>16</v>
      </c>
      <c r="E117" s="145">
        <v>48</v>
      </c>
    </row>
    <row r="118" spans="1:5" s="118" customFormat="1" ht="40.5" customHeight="1" x14ac:dyDescent="0.2">
      <c r="A118" s="25" t="s">
        <v>397</v>
      </c>
      <c r="B118" s="26" t="s">
        <v>205</v>
      </c>
      <c r="C118" s="55" t="s">
        <v>62</v>
      </c>
      <c r="D118" s="26" t="s">
        <v>16</v>
      </c>
      <c r="E118" s="145">
        <v>8</v>
      </c>
    </row>
    <row r="119" spans="1:5" s="118" customFormat="1" ht="26.25" customHeight="1" x14ac:dyDescent="0.2">
      <c r="A119" s="25" t="s">
        <v>398</v>
      </c>
      <c r="B119" s="26" t="s">
        <v>206</v>
      </c>
      <c r="C119" s="55" t="s">
        <v>95</v>
      </c>
      <c r="D119" s="26" t="s">
        <v>16</v>
      </c>
      <c r="E119" s="145">
        <v>8</v>
      </c>
    </row>
    <row r="120" spans="1:5" s="118" customFormat="1" ht="29.25" customHeight="1" x14ac:dyDescent="0.2">
      <c r="A120" s="25" t="s">
        <v>457</v>
      </c>
      <c r="B120" s="26" t="s">
        <v>310</v>
      </c>
      <c r="C120" s="27" t="s">
        <v>311</v>
      </c>
      <c r="D120" s="29" t="s">
        <v>16</v>
      </c>
      <c r="E120" s="145">
        <v>1</v>
      </c>
    </row>
    <row r="121" spans="1:5" s="118" customFormat="1" ht="24" customHeight="1" x14ac:dyDescent="0.2">
      <c r="A121" s="36" t="s">
        <v>35</v>
      </c>
      <c r="B121" s="65">
        <v>7</v>
      </c>
      <c r="C121" s="143" t="s">
        <v>36</v>
      </c>
      <c r="D121" s="26"/>
      <c r="E121" s="145"/>
    </row>
    <row r="122" spans="1:5" s="118" customFormat="1" ht="61.5" customHeight="1" x14ac:dyDescent="0.2">
      <c r="A122" s="25" t="s">
        <v>145</v>
      </c>
      <c r="B122" s="26" t="s">
        <v>207</v>
      </c>
      <c r="C122" s="27" t="s">
        <v>104</v>
      </c>
      <c r="D122" s="26" t="s">
        <v>16</v>
      </c>
      <c r="E122" s="145">
        <v>4</v>
      </c>
    </row>
    <row r="123" spans="1:5" ht="40.5" customHeight="1" x14ac:dyDescent="0.2">
      <c r="A123" s="25" t="s">
        <v>146</v>
      </c>
      <c r="B123" s="29" t="s">
        <v>341</v>
      </c>
      <c r="C123" s="27" t="s">
        <v>309</v>
      </c>
      <c r="D123" s="29" t="s">
        <v>19</v>
      </c>
      <c r="E123" s="145">
        <v>2.88</v>
      </c>
    </row>
    <row r="124" spans="1:5" s="69" customFormat="1" ht="40.5" customHeight="1" x14ac:dyDescent="0.2">
      <c r="A124" s="25" t="s">
        <v>147</v>
      </c>
      <c r="B124" s="29" t="s">
        <v>358</v>
      </c>
      <c r="C124" s="67" t="s">
        <v>357</v>
      </c>
      <c r="D124" s="29" t="s">
        <v>16</v>
      </c>
      <c r="E124" s="145">
        <v>6</v>
      </c>
    </row>
    <row r="125" spans="1:5" s="69" customFormat="1" ht="42" customHeight="1" x14ac:dyDescent="0.2">
      <c r="A125" s="25" t="s">
        <v>148</v>
      </c>
      <c r="B125" s="29" t="s">
        <v>359</v>
      </c>
      <c r="C125" s="67" t="s">
        <v>360</v>
      </c>
      <c r="D125" s="29" t="s">
        <v>16</v>
      </c>
      <c r="E125" s="145">
        <v>1</v>
      </c>
    </row>
    <row r="126" spans="1:5" s="69" customFormat="1" ht="39" customHeight="1" x14ac:dyDescent="0.2">
      <c r="A126" s="25" t="s">
        <v>149</v>
      </c>
      <c r="B126" s="29" t="s">
        <v>362</v>
      </c>
      <c r="C126" s="70" t="s">
        <v>361</v>
      </c>
      <c r="D126" s="29" t="s">
        <v>16</v>
      </c>
      <c r="E126" s="145">
        <v>4</v>
      </c>
    </row>
    <row r="127" spans="1:5" s="69" customFormat="1" ht="39" customHeight="1" x14ac:dyDescent="0.2">
      <c r="A127" s="25" t="s">
        <v>150</v>
      </c>
      <c r="B127" s="29" t="s">
        <v>364</v>
      </c>
      <c r="C127" s="67" t="s">
        <v>363</v>
      </c>
      <c r="D127" s="29" t="s">
        <v>16</v>
      </c>
      <c r="E127" s="145">
        <v>1</v>
      </c>
    </row>
    <row r="128" spans="1:5" s="69" customFormat="1" ht="39" customHeight="1" x14ac:dyDescent="0.2">
      <c r="A128" s="25" t="s">
        <v>151</v>
      </c>
      <c r="B128" s="29" t="s">
        <v>534</v>
      </c>
      <c r="C128" s="67" t="s">
        <v>533</v>
      </c>
      <c r="D128" s="29" t="s">
        <v>19</v>
      </c>
      <c r="E128" s="145">
        <v>1</v>
      </c>
    </row>
    <row r="129" spans="1:5" s="69" customFormat="1" ht="39" customHeight="1" x14ac:dyDescent="0.2">
      <c r="A129" s="25" t="s">
        <v>152</v>
      </c>
      <c r="B129" s="26" t="s">
        <v>209</v>
      </c>
      <c r="C129" s="27" t="s">
        <v>277</v>
      </c>
      <c r="D129" s="29" t="s">
        <v>16</v>
      </c>
      <c r="E129" s="145">
        <v>13</v>
      </c>
    </row>
    <row r="130" spans="1:5" s="69" customFormat="1" ht="82.5" customHeight="1" x14ac:dyDescent="0.2">
      <c r="A130" s="25" t="s">
        <v>153</v>
      </c>
      <c r="B130" s="101" t="s">
        <v>476</v>
      </c>
      <c r="C130" s="125" t="s">
        <v>477</v>
      </c>
      <c r="D130" s="29" t="s">
        <v>16</v>
      </c>
      <c r="E130" s="145">
        <v>1</v>
      </c>
    </row>
    <row r="131" spans="1:5" s="69" customFormat="1" ht="45" customHeight="1" x14ac:dyDescent="0.2">
      <c r="A131" s="25" t="s">
        <v>154</v>
      </c>
      <c r="B131" s="26" t="s">
        <v>368</v>
      </c>
      <c r="C131" s="27" t="s">
        <v>369</v>
      </c>
      <c r="D131" s="29" t="s">
        <v>19</v>
      </c>
      <c r="E131" s="145"/>
    </row>
    <row r="132" spans="1:5" s="69" customFormat="1" ht="39" customHeight="1" x14ac:dyDescent="0.2">
      <c r="A132" s="25" t="s">
        <v>155</v>
      </c>
      <c r="B132" s="26" t="s">
        <v>374</v>
      </c>
      <c r="C132" s="27" t="s">
        <v>375</v>
      </c>
      <c r="D132" s="29" t="s">
        <v>250</v>
      </c>
      <c r="E132" s="145" t="s">
        <v>479</v>
      </c>
    </row>
    <row r="133" spans="1:5" s="69" customFormat="1" ht="48.75" customHeight="1" x14ac:dyDescent="0.2">
      <c r="A133" s="25" t="s">
        <v>241</v>
      </c>
      <c r="B133" s="26" t="s">
        <v>373</v>
      </c>
      <c r="C133" s="27" t="s">
        <v>372</v>
      </c>
      <c r="D133" s="29" t="s">
        <v>19</v>
      </c>
      <c r="E133" s="145"/>
    </row>
    <row r="134" spans="1:5" s="69" customFormat="1" ht="39" customHeight="1" x14ac:dyDescent="0.2">
      <c r="A134" s="25" t="s">
        <v>242</v>
      </c>
      <c r="B134" s="26" t="s">
        <v>210</v>
      </c>
      <c r="C134" s="27" t="s">
        <v>98</v>
      </c>
      <c r="D134" s="29" t="s">
        <v>19</v>
      </c>
      <c r="E134" s="145">
        <v>20.32</v>
      </c>
    </row>
    <row r="135" spans="1:5" s="69" customFormat="1" ht="30" customHeight="1" x14ac:dyDescent="0.2">
      <c r="A135" s="25" t="s">
        <v>478</v>
      </c>
      <c r="B135" s="26" t="s">
        <v>376</v>
      </c>
      <c r="C135" s="27" t="s">
        <v>377</v>
      </c>
      <c r="D135" s="29" t="s">
        <v>19</v>
      </c>
      <c r="E135" s="145" t="s">
        <v>480</v>
      </c>
    </row>
    <row r="136" spans="1:5" s="69" customFormat="1" ht="52.5" customHeight="1" x14ac:dyDescent="0.2">
      <c r="A136" s="25" t="s">
        <v>370</v>
      </c>
      <c r="B136" s="26" t="s">
        <v>304</v>
      </c>
      <c r="C136" s="27" t="s">
        <v>305</v>
      </c>
      <c r="D136" s="29" t="s">
        <v>21</v>
      </c>
      <c r="E136" s="145"/>
    </row>
    <row r="137" spans="1:5" s="69" customFormat="1" ht="54" customHeight="1" x14ac:dyDescent="0.2">
      <c r="A137" s="25" t="s">
        <v>371</v>
      </c>
      <c r="B137" s="26" t="s">
        <v>307</v>
      </c>
      <c r="C137" s="27" t="s">
        <v>306</v>
      </c>
      <c r="D137" s="29" t="s">
        <v>21</v>
      </c>
      <c r="E137" s="149"/>
    </row>
    <row r="138" spans="1:5" s="126" customFormat="1" ht="21.75" customHeight="1" x14ac:dyDescent="0.2">
      <c r="A138" s="36" t="s">
        <v>99</v>
      </c>
      <c r="B138" s="150">
        <v>8</v>
      </c>
      <c r="C138" s="59" t="s">
        <v>26</v>
      </c>
      <c r="D138" s="151"/>
      <c r="E138" s="152"/>
    </row>
    <row r="139" spans="1:5" s="118" customFormat="1" ht="39.75" customHeight="1" x14ac:dyDescent="0.2">
      <c r="A139" s="25" t="s">
        <v>156</v>
      </c>
      <c r="B139" s="26" t="s">
        <v>211</v>
      </c>
      <c r="C139" s="55" t="s">
        <v>162</v>
      </c>
      <c r="D139" s="26" t="s">
        <v>19</v>
      </c>
      <c r="E139" s="145"/>
    </row>
    <row r="140" spans="1:5" s="118" customFormat="1" ht="37.5" customHeight="1" x14ac:dyDescent="0.2">
      <c r="A140" s="25" t="s">
        <v>157</v>
      </c>
      <c r="B140" s="26" t="s">
        <v>212</v>
      </c>
      <c r="C140" s="55" t="s">
        <v>166</v>
      </c>
      <c r="D140" s="26" t="s">
        <v>19</v>
      </c>
      <c r="E140" s="145"/>
    </row>
    <row r="141" spans="1:5" s="118" customFormat="1" ht="40.5" customHeight="1" x14ac:dyDescent="0.2">
      <c r="A141" s="25" t="s">
        <v>158</v>
      </c>
      <c r="B141" s="26" t="s">
        <v>213</v>
      </c>
      <c r="C141" s="55" t="s">
        <v>167</v>
      </c>
      <c r="D141" s="26" t="s">
        <v>19</v>
      </c>
      <c r="E141" s="145"/>
    </row>
    <row r="142" spans="1:5" s="118" customFormat="1" ht="40.5" customHeight="1" x14ac:dyDescent="0.2">
      <c r="A142" s="25" t="s">
        <v>159</v>
      </c>
      <c r="B142" s="26" t="s">
        <v>214</v>
      </c>
      <c r="C142" s="55" t="s">
        <v>163</v>
      </c>
      <c r="D142" s="26" t="s">
        <v>19</v>
      </c>
      <c r="E142" s="145"/>
    </row>
    <row r="143" spans="1:5" s="118" customFormat="1" ht="30" customHeight="1" x14ac:dyDescent="0.2">
      <c r="A143" s="25" t="s">
        <v>169</v>
      </c>
      <c r="B143" s="26" t="s">
        <v>215</v>
      </c>
      <c r="C143" s="55" t="s">
        <v>164</v>
      </c>
      <c r="D143" s="26" t="s">
        <v>21</v>
      </c>
      <c r="E143" s="145">
        <v>120</v>
      </c>
    </row>
    <row r="144" spans="1:5" s="118" customFormat="1" ht="40.5" customHeight="1" x14ac:dyDescent="0.2">
      <c r="A144" s="25" t="s">
        <v>482</v>
      </c>
      <c r="B144" s="26" t="s">
        <v>484</v>
      </c>
      <c r="C144" s="27" t="s">
        <v>481</v>
      </c>
      <c r="D144" s="29" t="s">
        <v>21</v>
      </c>
      <c r="E144" s="145">
        <v>45</v>
      </c>
    </row>
    <row r="145" spans="1:5" s="118" customFormat="1" ht="30" customHeight="1" x14ac:dyDescent="0.2">
      <c r="A145" s="25" t="s">
        <v>171</v>
      </c>
      <c r="B145" s="26" t="s">
        <v>216</v>
      </c>
      <c r="C145" s="55" t="s">
        <v>165</v>
      </c>
      <c r="D145" s="26" t="s">
        <v>21</v>
      </c>
      <c r="E145" s="145">
        <v>18</v>
      </c>
    </row>
    <row r="146" spans="1:5" s="118" customFormat="1" x14ac:dyDescent="0.2">
      <c r="A146" s="36" t="s">
        <v>100</v>
      </c>
      <c r="B146" s="26">
        <v>9</v>
      </c>
      <c r="C146" s="51" t="s">
        <v>101</v>
      </c>
      <c r="D146" s="26"/>
      <c r="E146" s="135"/>
    </row>
    <row r="147" spans="1:5" s="118" customFormat="1" ht="225" customHeight="1" x14ac:dyDescent="0.2">
      <c r="A147" s="25" t="s">
        <v>41</v>
      </c>
      <c r="B147" s="26" t="s">
        <v>217</v>
      </c>
      <c r="C147" s="55" t="s">
        <v>65</v>
      </c>
      <c r="D147" s="26" t="s">
        <v>19</v>
      </c>
      <c r="E147" s="135"/>
    </row>
    <row r="148" spans="1:5" s="118" customFormat="1" ht="162.75" customHeight="1" x14ac:dyDescent="0.2">
      <c r="A148" s="25" t="s">
        <v>45</v>
      </c>
      <c r="B148" s="29" t="s">
        <v>218</v>
      </c>
      <c r="C148" s="55" t="s">
        <v>40</v>
      </c>
      <c r="D148" s="26" t="s">
        <v>19</v>
      </c>
      <c r="E148" s="135"/>
    </row>
    <row r="149" spans="1:5" s="118" customFormat="1" ht="114" customHeight="1" x14ac:dyDescent="0.2">
      <c r="A149" s="25" t="s">
        <v>47</v>
      </c>
      <c r="B149" s="29" t="s">
        <v>301</v>
      </c>
      <c r="C149" s="55" t="s">
        <v>300</v>
      </c>
      <c r="D149" s="26" t="s">
        <v>19</v>
      </c>
      <c r="E149" s="135"/>
    </row>
    <row r="150" spans="1:5" s="118" customFormat="1" ht="54.75" customHeight="1" x14ac:dyDescent="0.2">
      <c r="A150" s="25" t="s">
        <v>57</v>
      </c>
      <c r="B150" s="29" t="s">
        <v>219</v>
      </c>
      <c r="C150" s="55" t="s">
        <v>46</v>
      </c>
      <c r="D150" s="26" t="s">
        <v>19</v>
      </c>
      <c r="E150" s="135"/>
    </row>
    <row r="151" spans="1:5" s="118" customFormat="1" ht="72.75" customHeight="1" x14ac:dyDescent="0.2">
      <c r="A151" s="25" t="s">
        <v>160</v>
      </c>
      <c r="B151" s="29" t="s">
        <v>220</v>
      </c>
      <c r="C151" s="55" t="s">
        <v>48</v>
      </c>
      <c r="D151" s="26" t="s">
        <v>19</v>
      </c>
      <c r="E151" s="135"/>
    </row>
    <row r="152" spans="1:5" s="118" customFormat="1" ht="65.25" customHeight="1" x14ac:dyDescent="0.2">
      <c r="A152" s="25" t="s">
        <v>161</v>
      </c>
      <c r="B152" s="29" t="s">
        <v>302</v>
      </c>
      <c r="C152" s="27" t="s">
        <v>303</v>
      </c>
      <c r="D152" s="29" t="s">
        <v>19</v>
      </c>
      <c r="E152" s="83"/>
    </row>
    <row r="153" spans="1:5" ht="18" customHeight="1" x14ac:dyDescent="0.2">
      <c r="A153" s="36" t="s">
        <v>312</v>
      </c>
      <c r="B153" s="150">
        <v>10</v>
      </c>
      <c r="C153" s="59" t="s">
        <v>324</v>
      </c>
      <c r="D153" s="122"/>
      <c r="E153" s="71"/>
    </row>
    <row r="154" spans="1:5" ht="52.5" customHeight="1" x14ac:dyDescent="0.2">
      <c r="A154" s="25" t="s">
        <v>313</v>
      </c>
      <c r="B154" s="37" t="s">
        <v>318</v>
      </c>
      <c r="C154" s="27" t="s">
        <v>317</v>
      </c>
      <c r="D154" s="29" t="s">
        <v>19</v>
      </c>
      <c r="E154" s="83" t="s">
        <v>353</v>
      </c>
    </row>
    <row r="155" spans="1:5" ht="44.25" customHeight="1" x14ac:dyDescent="0.2">
      <c r="A155" s="25" t="s">
        <v>314</v>
      </c>
      <c r="B155" s="37" t="s">
        <v>319</v>
      </c>
      <c r="C155" s="27" t="s">
        <v>320</v>
      </c>
      <c r="D155" s="29" t="s">
        <v>21</v>
      </c>
      <c r="E155" s="83" t="s">
        <v>354</v>
      </c>
    </row>
    <row r="156" spans="1:5" ht="80.25" customHeight="1" x14ac:dyDescent="0.2">
      <c r="A156" s="25" t="s">
        <v>315</v>
      </c>
      <c r="B156" s="37" t="s">
        <v>321</v>
      </c>
      <c r="C156" s="27" t="s">
        <v>322</v>
      </c>
      <c r="D156" s="29" t="s">
        <v>16</v>
      </c>
      <c r="E156" s="83"/>
    </row>
    <row r="157" spans="1:5" ht="32.25" customHeight="1" x14ac:dyDescent="0.2">
      <c r="A157" s="25" t="s">
        <v>316</v>
      </c>
      <c r="B157" s="37" t="s">
        <v>333</v>
      </c>
      <c r="C157" s="27" t="s">
        <v>323</v>
      </c>
      <c r="D157" s="29" t="s">
        <v>16</v>
      </c>
      <c r="E157" s="83"/>
    </row>
    <row r="158" spans="1:5" ht="104.25" customHeight="1" x14ac:dyDescent="0.2">
      <c r="A158" s="25" t="s">
        <v>366</v>
      </c>
      <c r="B158" s="37" t="s">
        <v>367</v>
      </c>
      <c r="C158" s="27" t="s">
        <v>365</v>
      </c>
      <c r="D158" s="29" t="s">
        <v>19</v>
      </c>
      <c r="E158" s="83" t="s">
        <v>487</v>
      </c>
    </row>
    <row r="159" spans="1:5" ht="39.75" customHeight="1" x14ac:dyDescent="0.2">
      <c r="A159" s="25" t="s">
        <v>422</v>
      </c>
      <c r="B159" s="37" t="s">
        <v>420</v>
      </c>
      <c r="C159" s="27" t="s">
        <v>421</v>
      </c>
      <c r="D159" s="29" t="s">
        <v>16</v>
      </c>
      <c r="E159" s="158">
        <v>2</v>
      </c>
    </row>
    <row r="160" spans="1:5" ht="25.5" customHeight="1" x14ac:dyDescent="0.2">
      <c r="A160" s="25" t="s">
        <v>423</v>
      </c>
      <c r="B160" s="37" t="s">
        <v>424</v>
      </c>
      <c r="C160" s="27" t="s">
        <v>425</v>
      </c>
      <c r="D160" s="29" t="s">
        <v>16</v>
      </c>
      <c r="E160" s="158">
        <v>2</v>
      </c>
    </row>
    <row r="161" spans="1:5" ht="42.75" customHeight="1" x14ac:dyDescent="0.2">
      <c r="A161" s="163" t="s">
        <v>460</v>
      </c>
      <c r="B161" s="164" t="s">
        <v>461</v>
      </c>
      <c r="C161" s="165" t="s">
        <v>459</v>
      </c>
      <c r="D161" s="166" t="s">
        <v>16</v>
      </c>
      <c r="E161" s="167">
        <v>2</v>
      </c>
    </row>
    <row r="162" spans="1:5" s="153" customFormat="1" ht="42.75" customHeight="1" x14ac:dyDescent="0.2">
      <c r="A162" s="25" t="s">
        <v>541</v>
      </c>
      <c r="B162" s="37" t="s">
        <v>543</v>
      </c>
      <c r="C162" s="27" t="s">
        <v>542</v>
      </c>
      <c r="D162" s="29" t="s">
        <v>458</v>
      </c>
      <c r="E162" s="158">
        <v>1</v>
      </c>
    </row>
    <row r="163" spans="1:5" s="168" customFormat="1" ht="19.5" customHeight="1" x14ac:dyDescent="0.2">
      <c r="E163" s="111"/>
    </row>
  </sheetData>
  <mergeCells count="1">
    <mergeCell ref="A8:E8"/>
  </mergeCells>
  <pageMargins left="0.51181102362204722" right="0.51181102362204722" top="0.78740157480314965" bottom="0.78740157480314965" header="0.31496062992125984" footer="0.31496062992125984"/>
  <pageSetup paperSize="9" scale="53" fitToHeight="7" orientation="portrait" r:id="rId1"/>
  <headerFooter>
    <oddFooter>Página &amp;P de &amp;N</oddFooter>
  </headerFooter>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0</xdr:col>
                <xdr:colOff>9525</xdr:colOff>
                <xdr:row>0</xdr:row>
                <xdr:rowOff>19050</xdr:rowOff>
              </from>
              <to>
                <xdr:col>1</xdr:col>
                <xdr:colOff>247650</xdr:colOff>
                <xdr:row>4</xdr:row>
                <xdr:rowOff>0</xdr:rowOff>
              </to>
            </anchor>
          </objectPr>
        </oleObject>
      </mc:Choice>
      <mc:Fallback>
        <oleObject progId="Word.Picture.8" shapeId="614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ORCAMENTO</vt:lpstr>
      <vt:lpstr>CRONO</vt:lpstr>
      <vt:lpstr>MEMO</vt:lpstr>
      <vt:lpstr>CRONO!Area_de_impressao</vt:lpstr>
      <vt:lpstr>MEMO!Area_de_impressao</vt:lpstr>
      <vt:lpstr>ORCAMENTO!Area_de_impressao</vt:lpstr>
      <vt:lpstr>MEMO!Titulos_de_impressao</vt:lpstr>
      <vt:lpstr>ORCAMENTO!Titulos_de_impressao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2019-09-03T14:19:56Z</cp:lastPrinted>
  <dcterms:created xsi:type="dcterms:W3CDTF">2012-06-15T14:14:37Z</dcterms:created>
  <dcterms:modified xsi:type="dcterms:W3CDTF">2019-09-03T16:15:20Z</dcterms:modified>
</cp:coreProperties>
</file>